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7138\"/>
    </mc:Choice>
  </mc:AlternateContent>
  <bookViews>
    <workbookView xWindow="45" yWindow="90" windowWidth="11325" windowHeight="12285"/>
  </bookViews>
  <sheets>
    <sheet name="6 муниципальные прогр.2025-2026" sheetId="4" r:id="rId1"/>
  </sheets>
  <definedNames>
    <definedName name="_xlnm._FilterDatabase" localSheetId="0" hidden="1">'6 муниципальные прогр.2025-2026'!$A$13:$G$269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5" i="4" l="1"/>
  <c r="E255" i="4"/>
  <c r="F254" i="4"/>
  <c r="G254" i="4"/>
  <c r="H254" i="4"/>
  <c r="E254" i="4"/>
  <c r="H71" i="4"/>
  <c r="E71" i="4"/>
  <c r="H264" i="4" l="1"/>
  <c r="H262" i="4"/>
  <c r="H258" i="4"/>
  <c r="H257" i="4" s="1"/>
  <c r="H253" i="4" s="1"/>
  <c r="H251" i="4"/>
  <c r="H250" i="4" s="1"/>
  <c r="H249" i="4" s="1"/>
  <c r="H246" i="4"/>
  <c r="H244" i="4"/>
  <c r="H237" i="4"/>
  <c r="H235" i="4"/>
  <c r="H233" i="4"/>
  <c r="H228" i="4"/>
  <c r="H227" i="4" s="1"/>
  <c r="H225" i="4"/>
  <c r="H224" i="4" s="1"/>
  <c r="H219" i="4"/>
  <c r="H217" i="4"/>
  <c r="H213" i="4"/>
  <c r="H211" i="4"/>
  <c r="H208" i="4"/>
  <c r="H206" i="4"/>
  <c r="H203" i="4"/>
  <c r="H201" i="4"/>
  <c r="H198" i="4"/>
  <c r="H196" i="4"/>
  <c r="H193" i="4"/>
  <c r="H191" i="4"/>
  <c r="H190" i="4" s="1"/>
  <c r="H188" i="4"/>
  <c r="H186" i="4"/>
  <c r="H183" i="4"/>
  <c r="H181" i="4"/>
  <c r="H180" i="4" s="1"/>
  <c r="H177" i="4"/>
  <c r="H176" i="4" s="1"/>
  <c r="H175" i="4" s="1"/>
  <c r="H171" i="4"/>
  <c r="H170" i="4" s="1"/>
  <c r="H169" i="4" s="1"/>
  <c r="H168" i="4" s="1"/>
  <c r="H167" i="4" s="1"/>
  <c r="H165" i="4"/>
  <c r="H164" i="4" s="1"/>
  <c r="H162" i="4"/>
  <c r="H161" i="4" s="1"/>
  <c r="H159" i="4"/>
  <c r="H158" i="4" s="1"/>
  <c r="H156" i="4"/>
  <c r="H155" i="4" s="1"/>
  <c r="H153" i="4"/>
  <c r="H152" i="4" s="1"/>
  <c r="H149" i="4"/>
  <c r="H148" i="4" s="1"/>
  <c r="H147" i="4" s="1"/>
  <c r="H143" i="4"/>
  <c r="H142" i="4" s="1"/>
  <c r="H140" i="4"/>
  <c r="H139" i="4" s="1"/>
  <c r="H134" i="4"/>
  <c r="H133" i="4" s="1"/>
  <c r="H131" i="4"/>
  <c r="H130" i="4" s="1"/>
  <c r="H127" i="4"/>
  <c r="H126" i="4" s="1"/>
  <c r="H124" i="4"/>
  <c r="H123" i="4" s="1"/>
  <c r="H118" i="4"/>
  <c r="H117" i="4" s="1"/>
  <c r="H116" i="4" s="1"/>
  <c r="H114" i="4"/>
  <c r="H113" i="4" s="1"/>
  <c r="H112" i="4" s="1"/>
  <c r="H110" i="4"/>
  <c r="H109" i="4" s="1"/>
  <c r="H108" i="4" s="1"/>
  <c r="H106" i="4"/>
  <c r="H105" i="4" s="1"/>
  <c r="H103" i="4"/>
  <c r="H102" i="4" s="1"/>
  <c r="H97" i="4"/>
  <c r="H96" i="4" s="1"/>
  <c r="H95" i="4" s="1"/>
  <c r="H93" i="4"/>
  <c r="H92" i="4" s="1"/>
  <c r="H91" i="4"/>
  <c r="H90" i="4" s="1"/>
  <c r="H89" i="4" s="1"/>
  <c r="H84" i="4"/>
  <c r="H83" i="4" s="1"/>
  <c r="H82" i="4" s="1"/>
  <c r="H79" i="4"/>
  <c r="H78" i="4" s="1"/>
  <c r="H77" i="4" s="1"/>
  <c r="H74" i="4"/>
  <c r="H72" i="4"/>
  <c r="H70" i="4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9" i="4" s="1"/>
  <c r="H38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200" i="4" l="1"/>
  <c r="H243" i="4"/>
  <c r="H242" i="4" s="1"/>
  <c r="H241" i="4" s="1"/>
  <c r="H240" i="4" s="1"/>
  <c r="H261" i="4"/>
  <c r="H260" i="4" s="1"/>
  <c r="H185" i="4"/>
  <c r="H138" i="4"/>
  <c r="H137" i="4" s="1"/>
  <c r="H136" i="4" s="1"/>
  <c r="H248" i="4"/>
  <c r="H122" i="4"/>
  <c r="H210" i="4"/>
  <c r="H223" i="4"/>
  <c r="H232" i="4"/>
  <c r="H231" i="4" s="1"/>
  <c r="H230" i="4" s="1"/>
  <c r="H28" i="4"/>
  <c r="H15" i="4" s="1"/>
  <c r="H14" i="4" s="1"/>
  <c r="H58" i="4"/>
  <c r="H54" i="4" s="1"/>
  <c r="H222" i="4"/>
  <c r="H69" i="4"/>
  <c r="H68" i="4" s="1"/>
  <c r="H88" i="4"/>
  <c r="H87" i="4" s="1"/>
  <c r="H86" i="4" s="1"/>
  <c r="H101" i="4"/>
  <c r="H100" i="4" s="1"/>
  <c r="H99" i="4" s="1"/>
  <c r="H129" i="4"/>
  <c r="H195" i="4"/>
  <c r="H205" i="4"/>
  <c r="H216" i="4"/>
  <c r="H215" i="4" s="1"/>
  <c r="H151" i="4"/>
  <c r="H146" i="4" s="1"/>
  <c r="H145" i="4" s="1"/>
  <c r="E91" i="4"/>
  <c r="G163" i="4"/>
  <c r="G162" i="4" s="1"/>
  <c r="G161" i="4" s="1"/>
  <c r="F162" i="4"/>
  <c r="F161" i="4" s="1"/>
  <c r="E162" i="4"/>
  <c r="E161" i="4" s="1"/>
  <c r="G160" i="4"/>
  <c r="G159" i="4" s="1"/>
  <c r="G158" i="4" s="1"/>
  <c r="F159" i="4"/>
  <c r="F158" i="4" s="1"/>
  <c r="E159" i="4"/>
  <c r="E158" i="4" s="1"/>
  <c r="H221" i="4" l="1"/>
  <c r="H53" i="4"/>
  <c r="H52" i="4" s="1"/>
  <c r="H179" i="4"/>
  <c r="H174" i="4" s="1"/>
  <c r="H173" i="4" s="1"/>
  <c r="H121" i="4"/>
  <c r="H120" i="4" s="1"/>
  <c r="G239" i="4"/>
  <c r="G238" i="4"/>
  <c r="F237" i="4"/>
  <c r="E237" i="4"/>
  <c r="H266" i="4" l="1"/>
  <c r="H269" i="4" s="1"/>
  <c r="G237" i="4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<sst xmlns="http://schemas.openxmlformats.org/spreadsheetml/2006/main" count="557" uniqueCount="233">
  <si>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</si>
  <si>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</si>
  <si>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</si>
  <si>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</si>
  <si>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</si>
  <si>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</si>
  <si>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</si>
  <si>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</si>
  <si>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</si>
  <si>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</si>
  <si>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</si>
  <si>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</si>
  <si>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</si>
  <si>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</si>
  <si>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</si>
  <si>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</si>
  <si>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</si>
  <si>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</si>
  <si>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</si>
  <si>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</si>
  <si>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</si>
  <si>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</si>
  <si>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</si>
  <si>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</si>
  <si>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</si>
  <si>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</si>
  <si>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</si>
  <si>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</si>
  <si>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</si>
  <si>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</si>
  <si>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</si>
  <si>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</si>
  <si>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</si>
  <si>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</si>
  <si>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</si>
  <si>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</si>
  <si>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</si>
  <si>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</si>
  <si>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</si>
  <si>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</si>
  <si>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</si>
  <si>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</si>
  <si>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</si>
  <si>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</si>
  <si>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</si>
  <si>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</si>
  <si>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</si>
  <si>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</si>
  <si>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</si>
  <si>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</si>
  <si>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</si>
  <si>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</si>
  <si>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</si>
  <si>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</si>
  <si>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</si>
  <si>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</si>
  <si>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</si>
  <si>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</si>
  <si>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</si>
  <si>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</si>
  <si>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</si>
  <si>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</si>
  <si>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</si>
  <si>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</si>
  <si>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</si>
  <si>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</si>
  <si>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</si>
  <si>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</si>
  <si>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</si>
  <si>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</si>
  <si>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</si>
  <si>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</si>
  <si>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</si>
  <si>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</si>
  <si>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</si>
  <si>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</si>
  <si>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</si>
  <si>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</si>
  <si>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</si>
  <si>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</si>
  <si>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</si>
  <si>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</si>
  <si>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</si>
  <si>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</si>
  <si>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</si>
  <si>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</si>
  <si>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</si>
  <si>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</si>
  <si>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</si>
  <si>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</si>
  <si>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</si>
  <si>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</si>
  <si>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</si>
  <si>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</si>
  <si>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</si>
  <si>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</si>
  <si>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</si>
  <si>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</si>
  <si>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</si>
  <si>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</si>
  <si>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</si>
  <si>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</si>
  <si>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</si>
  <si>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</si>
  <si>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</si>
  <si>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</si>
  <si>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</si>
  <si>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</si>
  <si>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</si>
  <si>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</si>
  <si>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</si>
  <si>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</si>
  <si>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</si>
  <si>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</si>
  <si>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</si>
  <si>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</si>
  <si>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</si>
  <si>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</si>
  <si>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</si>
  <si>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</si>
  <si>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</si>
  <si>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</si>
  <si>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</si>
  <si>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</si>
  <si>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</si>
  <si>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</si>
  <si>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</si>
  <si>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</si>
  <si>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</si>
  <si>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</si>
  <si>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</si>
  <si>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</si>
  <si>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</si>
  <si>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</si>
  <si>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</si>
  <si>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</si>
  <si>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</si>
  <si>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</si>
  <si>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</si>
  <si>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</si>
  <si>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</si>
  <si>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</si>
  <si>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</si>
  <si>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</si>
  <si>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</si>
  <si>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</si>
  <si>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</si>
  <si>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</si>
  <si>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</si>
  <si>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</si>
  <si>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</si>
  <si>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</si>
  <si>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</si>
  <si>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</si>
  <si>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</si>
  <si>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</si>
  <si>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</si>
  <si>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</si>
  <si>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</si>
  <si>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</si>
  <si>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</si>
  <si>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</si>
  <si>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</si>
  <si>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</si>
  <si>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</si>
  <si>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</si>
  <si>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</si>
  <si>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</si>
  <si>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</si>
  <si>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</si>
  <si>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</si>
  <si>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Муниципальная программа «Культурное пространство»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</si>
  <si>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</si>
  <si>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</si>
  <si>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</si>
  <si>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</si>
  <si>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</si>
  <si>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</si>
  <si>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</si>
  <si>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</si>
  <si>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</si>
  <si>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</si>
  <si>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</si>
  <si>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</si>
  <si>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</si>
  <si>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</si>
  <si>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</si>
  <si>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</si>
  <si>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</si>
  <si>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</si>
  <si>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</si>
  <si>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</si>
  <si>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</si>
  <si>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</si>
  <si>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</si>
  <si>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</si>
  <si>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</si>
  <si>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</si>
  <si>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</si>
  <si>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</si>
  <si>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</si>
  <si>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</si>
  <si>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</si>
  <si>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</si>
  <si>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</si>
  <si>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</si>
  <si>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</si>
  <si>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</si>
  <si>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</si>
  <si>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</si>
  <si>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</si>
  <si>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</si>
  <si>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</si>
  <si>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</si>
  <si>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</si>
  <si>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</si>
  <si>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</si>
  <si>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</si>
  <si>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50.0.01.89021</t>
  </si>
  <si>
    <t>50.0.01.89022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</si>
  <si>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</si>
  <si>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</si>
  <si>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</si>
  <si>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</si>
  <si>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</si>
  <si>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</si>
  <si>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</si>
  <si>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</si>
  <si>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2025-2026 годов</t>
  </si>
  <si>
    <t>Приложение № 6</t>
  </si>
  <si>
    <t>2025 г.</t>
  </si>
  <si>
    <t>2026 г.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</si>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</sst>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5" borderId="1" xfId="0" applyNumberFormat="1" applyFont="1" applyFill="1" applyBorder="1" applyAlignment="1">
      <alignment horizontal="left" vertical="center" wrapText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49" fontId="5" fillId="6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9"/>
  <sheetViews>
    <sheetView tabSelected="1" topLeftCell="A5" zoomScaleNormal="100" workbookViewId="0">
      <selection activeCell="B10" sqref="B10:G10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8" width="9.7109375" style="36" customWidth="1"/>
    <col min="9" max="16384" width="11.140625" style="2"/>
  </cols>
  <sheetData>
    <row r="1" spans="2:8" hidden="1" x14ac:dyDescent="0.25">
      <c r="E1" s="2"/>
      <c r="G1" s="31" t="s">
        <v>48</v>
      </c>
      <c r="H1" s="2"/>
    </row>
    <row r="2" spans="2:8" hidden="1" x14ac:dyDescent="0.25">
      <c r="E2" s="2"/>
      <c r="G2" s="31" t="s">
        <v>23</v>
      </c>
      <c r="H2" s="2"/>
    </row>
    <row r="3" spans="2:8" hidden="1" x14ac:dyDescent="0.25">
      <c r="E3" s="2"/>
      <c r="G3" s="31" t="s">
        <v>22</v>
      </c>
      <c r="H3" s="2"/>
    </row>
    <row r="4" spans="2:8" hidden="1" x14ac:dyDescent="0.25">
      <c r="E4" s="2"/>
      <c r="G4" s="31" t="s">
        <v>49</v>
      </c>
      <c r="H4" s="2"/>
    </row>
    <row r="6" spans="2:8" x14ac:dyDescent="0.25">
      <c r="D6" s="12"/>
      <c r="E6" s="31"/>
      <c r="F6" s="31"/>
      <c r="H6" s="31" t="s">
        <v>229</v>
      </c>
    </row>
    <row r="7" spans="2:8" ht="13.5" customHeight="1" x14ac:dyDescent="0.25">
      <c r="D7" s="12"/>
      <c r="E7" s="31"/>
      <c r="F7" s="31"/>
      <c r="H7" s="31" t="s">
        <v>23</v>
      </c>
    </row>
    <row r="8" spans="2:8" ht="12.75" customHeight="1" x14ac:dyDescent="0.25">
      <c r="B8" s="3"/>
      <c r="C8" s="7"/>
      <c r="D8" s="13"/>
      <c r="E8" s="31"/>
      <c r="F8" s="31"/>
      <c r="H8" s="31" t="s">
        <v>22</v>
      </c>
    </row>
    <row r="9" spans="2:8" ht="12.75" customHeight="1" x14ac:dyDescent="0.25">
      <c r="B9" s="1"/>
      <c r="C9" s="8"/>
      <c r="D9" s="14"/>
      <c r="E9" s="31"/>
      <c r="F9" s="31"/>
      <c r="H9" s="31" t="s">
        <v>232</v>
      </c>
    </row>
    <row r="10" spans="2:8" ht="61.5" customHeight="1" x14ac:dyDescent="0.25">
      <c r="B10" s="72" t="s">
        <v>228</v>
      </c>
      <c r="C10" s="72"/>
      <c r="D10" s="72"/>
      <c r="E10" s="72"/>
      <c r="F10" s="72"/>
      <c r="G10" s="72"/>
      <c r="H10" s="71"/>
    </row>
    <row r="11" spans="2:8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</row>
    <row r="12" spans="2:8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</row>
    <row r="13" spans="2:8" ht="12" customHeight="1" x14ac:dyDescent="0.25">
      <c r="B13" s="17"/>
      <c r="C13" s="18"/>
      <c r="D13" s="19"/>
      <c r="E13" s="33" t="s">
        <v>230</v>
      </c>
      <c r="F13" s="33" t="s">
        <v>40</v>
      </c>
      <c r="G13" s="33" t="s">
        <v>40</v>
      </c>
      <c r="H13" s="33" t="s">
        <v>231</v>
      </c>
    </row>
    <row r="14" spans="2:8" ht="24" x14ac:dyDescent="0.25">
      <c r="B14" s="59" t="s">
        <v>50</v>
      </c>
      <c r="C14" s="60" t="s">
        <v>203</v>
      </c>
      <c r="D14" s="20"/>
      <c r="E14" s="69">
        <f>E15</f>
        <v>5510</v>
      </c>
      <c r="F14" s="34" t="e">
        <f>F16+F20+F24+F28</f>
        <v>#REF!</v>
      </c>
      <c r="G14" s="34" t="e">
        <f>G16+G20+G24+G28</f>
        <v>#REF!</v>
      </c>
      <c r="H14" s="69">
        <f>H15</f>
        <v>4350</v>
      </c>
    </row>
    <row r="15" spans="2:8" x14ac:dyDescent="0.25">
      <c r="B15" s="28" t="s">
        <v>180</v>
      </c>
      <c r="C15" s="18" t="s">
        <v>204</v>
      </c>
      <c r="D15" s="20"/>
      <c r="E15" s="34">
        <f>E16+E20+E24+E28</f>
        <v>5510</v>
      </c>
      <c r="F15" s="34"/>
      <c r="G15" s="34"/>
      <c r="H15" s="34">
        <f>H16+H20+H24+H28</f>
        <v>4350</v>
      </c>
    </row>
    <row r="16" spans="2:8" ht="24" x14ac:dyDescent="0.25">
      <c r="B16" s="15" t="s">
        <v>54</v>
      </c>
      <c r="C16" s="18" t="s">
        <v>51</v>
      </c>
      <c r="D16" s="20"/>
      <c r="E16" s="34">
        <f>E17</f>
        <v>160</v>
      </c>
      <c r="F16" s="34" t="e">
        <f>F17+#REF!</f>
        <v>#REF!</v>
      </c>
      <c r="G16" s="34" t="e">
        <f>G17+#REF!</f>
        <v>#REF!</v>
      </c>
      <c r="H16" s="34">
        <f>H17</f>
        <v>0</v>
      </c>
    </row>
    <row r="17" spans="2:9" x14ac:dyDescent="0.25">
      <c r="B17" s="15" t="s">
        <v>52</v>
      </c>
      <c r="C17" s="18" t="s">
        <v>53</v>
      </c>
      <c r="D17" s="20"/>
      <c r="E17" s="34">
        <f>E18</f>
        <v>160</v>
      </c>
      <c r="F17" s="34">
        <f>F18</f>
        <v>0</v>
      </c>
      <c r="G17" s="34">
        <f>G18</f>
        <v>160</v>
      </c>
      <c r="H17" s="34">
        <f>H18</f>
        <v>0</v>
      </c>
    </row>
    <row r="18" spans="2:9" ht="24" x14ac:dyDescent="0.25">
      <c r="B18" s="16" t="s">
        <v>24</v>
      </c>
      <c r="C18" s="18" t="s">
        <v>53</v>
      </c>
      <c r="D18" s="48">
        <v>200</v>
      </c>
      <c r="E18" s="34">
        <f t="shared" ref="E18:H18" si="0">E19</f>
        <v>160</v>
      </c>
      <c r="F18" s="34">
        <f t="shared" si="0"/>
        <v>0</v>
      </c>
      <c r="G18" s="34">
        <f t="shared" si="0"/>
        <v>160</v>
      </c>
      <c r="H18" s="34">
        <f t="shared" si="0"/>
        <v>0</v>
      </c>
    </row>
    <row r="19" spans="2:9" ht="24" x14ac:dyDescent="0.25">
      <c r="B19" s="16" t="s">
        <v>1</v>
      </c>
      <c r="C19" s="18" t="s">
        <v>53</v>
      </c>
      <c r="D19" s="48">
        <v>240</v>
      </c>
      <c r="E19" s="34">
        <v>160</v>
      </c>
      <c r="F19" s="34"/>
      <c r="G19" s="34">
        <f>E19+F19</f>
        <v>160</v>
      </c>
      <c r="H19" s="34">
        <v>0</v>
      </c>
    </row>
    <row r="20" spans="2:9" x14ac:dyDescent="0.25">
      <c r="B20" s="16" t="s">
        <v>55</v>
      </c>
      <c r="C20" s="18" t="s">
        <v>56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  <c r="H20" s="34">
        <f>H21</f>
        <v>200</v>
      </c>
    </row>
    <row r="21" spans="2:9" x14ac:dyDescent="0.25">
      <c r="B21" s="15" t="s">
        <v>57</v>
      </c>
      <c r="C21" s="18" t="s">
        <v>58</v>
      </c>
      <c r="D21" s="20"/>
      <c r="E21" s="21">
        <f t="shared" ref="E21:H22" si="1">E22</f>
        <v>200</v>
      </c>
      <c r="F21" s="21">
        <f t="shared" si="1"/>
        <v>0</v>
      </c>
      <c r="G21" s="21">
        <f t="shared" si="1"/>
        <v>200</v>
      </c>
      <c r="H21" s="21">
        <f t="shared" si="1"/>
        <v>200</v>
      </c>
    </row>
    <row r="22" spans="2:9" ht="24" x14ac:dyDescent="0.25">
      <c r="B22" s="16" t="s">
        <v>24</v>
      </c>
      <c r="C22" s="18" t="s">
        <v>58</v>
      </c>
      <c r="D22" s="48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21">
        <f t="shared" si="1"/>
        <v>200</v>
      </c>
      <c r="I22" s="4"/>
    </row>
    <row r="23" spans="2:9" ht="24" x14ac:dyDescent="0.25">
      <c r="B23" s="16" t="s">
        <v>1</v>
      </c>
      <c r="C23" s="18" t="s">
        <v>58</v>
      </c>
      <c r="D23" s="48">
        <v>240</v>
      </c>
      <c r="E23" s="21">
        <v>200</v>
      </c>
      <c r="F23" s="21"/>
      <c r="G23" s="34">
        <f>E23+F23</f>
        <v>200</v>
      </c>
      <c r="H23" s="21">
        <v>200</v>
      </c>
      <c r="I23" s="4"/>
    </row>
    <row r="24" spans="2:9" ht="24" x14ac:dyDescent="0.25">
      <c r="B24" s="15" t="s">
        <v>59</v>
      </c>
      <c r="C24" s="29" t="s">
        <v>60</v>
      </c>
      <c r="D24" s="20"/>
      <c r="E24" s="34">
        <f t="shared" ref="E24:H36" si="2">E25</f>
        <v>5150</v>
      </c>
      <c r="F24" s="34">
        <f t="shared" si="2"/>
        <v>0</v>
      </c>
      <c r="G24" s="34">
        <f t="shared" si="2"/>
        <v>5150</v>
      </c>
      <c r="H24" s="34">
        <f t="shared" si="2"/>
        <v>4150</v>
      </c>
      <c r="I24" s="4"/>
    </row>
    <row r="25" spans="2:9" x14ac:dyDescent="0.25">
      <c r="B25" s="15" t="s">
        <v>57</v>
      </c>
      <c r="C25" s="29" t="s">
        <v>61</v>
      </c>
      <c r="D25" s="20"/>
      <c r="E25" s="34">
        <f t="shared" si="2"/>
        <v>5150</v>
      </c>
      <c r="F25" s="34">
        <f t="shared" si="2"/>
        <v>0</v>
      </c>
      <c r="G25" s="34">
        <f t="shared" si="2"/>
        <v>5150</v>
      </c>
      <c r="H25" s="34">
        <f t="shared" si="2"/>
        <v>4150</v>
      </c>
      <c r="I25" s="4"/>
    </row>
    <row r="26" spans="2:9" ht="24" x14ac:dyDescent="0.25">
      <c r="B26" s="16" t="s">
        <v>24</v>
      </c>
      <c r="C26" s="29" t="s">
        <v>61</v>
      </c>
      <c r="D26" s="48">
        <v>200</v>
      </c>
      <c r="E26" s="34">
        <f t="shared" si="2"/>
        <v>5150</v>
      </c>
      <c r="F26" s="34">
        <f t="shared" si="2"/>
        <v>0</v>
      </c>
      <c r="G26" s="34">
        <f t="shared" si="2"/>
        <v>5150</v>
      </c>
      <c r="H26" s="34">
        <f t="shared" si="2"/>
        <v>4150</v>
      </c>
      <c r="I26" s="4"/>
    </row>
    <row r="27" spans="2:9" ht="24" x14ac:dyDescent="0.25">
      <c r="B27" s="16" t="s">
        <v>1</v>
      </c>
      <c r="C27" s="29" t="s">
        <v>61</v>
      </c>
      <c r="D27" s="48">
        <v>240</v>
      </c>
      <c r="E27" s="34">
        <v>5150</v>
      </c>
      <c r="F27" s="34"/>
      <c r="G27" s="34">
        <f>E27+F27</f>
        <v>5150</v>
      </c>
      <c r="H27" s="34">
        <v>4150</v>
      </c>
      <c r="I27" s="4"/>
    </row>
    <row r="28" spans="2:9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34">
        <f>H29+H32+H35</f>
        <v>0</v>
      </c>
      <c r="I28" s="4"/>
    </row>
    <row r="29" spans="2:9" x14ac:dyDescent="0.25">
      <c r="B29" s="50" t="s">
        <v>44</v>
      </c>
      <c r="C29" s="51" t="s">
        <v>64</v>
      </c>
      <c r="D29" s="20"/>
      <c r="E29" s="34">
        <f t="shared" ref="E29:H33" si="4">E30</f>
        <v>0</v>
      </c>
      <c r="F29" s="34">
        <f t="shared" si="4"/>
        <v>0</v>
      </c>
      <c r="G29" s="34">
        <f t="shared" si="4"/>
        <v>0</v>
      </c>
      <c r="H29" s="34">
        <f t="shared" si="4"/>
        <v>0</v>
      </c>
      <c r="I29" s="4"/>
    </row>
    <row r="30" spans="2:9" ht="24" x14ac:dyDescent="0.25">
      <c r="B30" s="16" t="s">
        <v>24</v>
      </c>
      <c r="C30" s="18" t="s">
        <v>64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34">
        <f t="shared" si="4"/>
        <v>0</v>
      </c>
      <c r="I30" s="4"/>
    </row>
    <row r="31" spans="2:9" ht="24" x14ac:dyDescent="0.25">
      <c r="B31" s="16" t="s">
        <v>1</v>
      </c>
      <c r="C31" s="18" t="s">
        <v>64</v>
      </c>
      <c r="D31" s="48" t="s">
        <v>4</v>
      </c>
      <c r="E31" s="34"/>
      <c r="F31" s="46"/>
      <c r="G31" s="34">
        <f>E31+F31</f>
        <v>0</v>
      </c>
      <c r="H31" s="34"/>
      <c r="I31" s="4"/>
    </row>
    <row r="32" spans="2:9" ht="24" x14ac:dyDescent="0.25">
      <c r="B32" s="50" t="s">
        <v>65</v>
      </c>
      <c r="C32" s="51" t="s">
        <v>66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34">
        <f t="shared" si="4"/>
        <v>0</v>
      </c>
      <c r="I32" s="4"/>
    </row>
    <row r="33" spans="2:9" ht="24" x14ac:dyDescent="0.25">
      <c r="B33" s="16" t="s">
        <v>24</v>
      </c>
      <c r="C33" s="18" t="s">
        <v>66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34">
        <f t="shared" si="4"/>
        <v>0</v>
      </c>
      <c r="I33" s="4"/>
    </row>
    <row r="34" spans="2:9" ht="24" x14ac:dyDescent="0.25">
      <c r="B34" s="16" t="s">
        <v>1</v>
      </c>
      <c r="C34" s="18" t="s">
        <v>66</v>
      </c>
      <c r="D34" s="48" t="s">
        <v>4</v>
      </c>
      <c r="E34" s="34"/>
      <c r="F34" s="46"/>
      <c r="G34" s="34">
        <f>E34+F34</f>
        <v>0</v>
      </c>
      <c r="H34" s="34"/>
      <c r="I34" s="4"/>
    </row>
    <row r="35" spans="2:9" x14ac:dyDescent="0.25">
      <c r="B35" s="15" t="s">
        <v>57</v>
      </c>
      <c r="C35" s="29" t="s">
        <v>67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34">
        <f t="shared" si="2"/>
        <v>0</v>
      </c>
      <c r="I35" s="4"/>
    </row>
    <row r="36" spans="2:9" ht="24" x14ac:dyDescent="0.25">
      <c r="B36" s="16" t="s">
        <v>24</v>
      </c>
      <c r="C36" s="29" t="s">
        <v>67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34">
        <f t="shared" si="2"/>
        <v>0</v>
      </c>
      <c r="I36" s="4"/>
    </row>
    <row r="37" spans="2:9" ht="24" x14ac:dyDescent="0.25">
      <c r="B37" s="16" t="s">
        <v>1</v>
      </c>
      <c r="C37" s="29" t="s">
        <v>67</v>
      </c>
      <c r="D37" s="48">
        <v>240</v>
      </c>
      <c r="E37" s="34"/>
      <c r="F37" s="34"/>
      <c r="G37" s="34">
        <f>E37+F37</f>
        <v>0</v>
      </c>
      <c r="H37" s="34"/>
      <c r="I37" s="4"/>
    </row>
    <row r="38" spans="2:9" ht="24" x14ac:dyDescent="0.25">
      <c r="B38" s="57" t="s">
        <v>38</v>
      </c>
      <c r="C38" s="58" t="s">
        <v>68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34">
        <f>H39</f>
        <v>0</v>
      </c>
      <c r="I38" s="4"/>
    </row>
    <row r="39" spans="2:9" x14ac:dyDescent="0.25">
      <c r="B39" s="16" t="s">
        <v>180</v>
      </c>
      <c r="C39" s="29" t="s">
        <v>205</v>
      </c>
      <c r="D39" s="20"/>
      <c r="E39" s="34">
        <f>E40+E48</f>
        <v>0</v>
      </c>
      <c r="F39" s="34"/>
      <c r="G39" s="34"/>
      <c r="H39" s="34">
        <f>H40+H48</f>
        <v>0</v>
      </c>
      <c r="I39" s="4"/>
    </row>
    <row r="40" spans="2:9" ht="24" x14ac:dyDescent="0.25">
      <c r="B40" s="16" t="s">
        <v>69</v>
      </c>
      <c r="C40" s="29" t="s">
        <v>70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34">
        <f>H41</f>
        <v>0</v>
      </c>
      <c r="I40" s="4"/>
    </row>
    <row r="41" spans="2:9" x14ac:dyDescent="0.25">
      <c r="B41" s="16" t="s">
        <v>57</v>
      </c>
      <c r="C41" s="18" t="s">
        <v>71</v>
      </c>
      <c r="D41" s="27"/>
      <c r="E41" s="34">
        <f t="shared" ref="E41:H42" si="5">E42</f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4"/>
    </row>
    <row r="42" spans="2:9" ht="24" x14ac:dyDescent="0.25">
      <c r="B42" s="16" t="s">
        <v>24</v>
      </c>
      <c r="C42" s="18" t="s">
        <v>71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34">
        <f t="shared" si="5"/>
        <v>0</v>
      </c>
      <c r="I42" s="4"/>
    </row>
    <row r="43" spans="2:9" ht="24" x14ac:dyDescent="0.25">
      <c r="B43" s="16" t="s">
        <v>1</v>
      </c>
      <c r="C43" s="18" t="s">
        <v>71</v>
      </c>
      <c r="D43" s="48">
        <v>240</v>
      </c>
      <c r="E43" s="21">
        <v>0</v>
      </c>
      <c r="F43" s="21"/>
      <c r="G43" s="34">
        <f>E43+F43</f>
        <v>0</v>
      </c>
      <c r="H43" s="21">
        <v>0</v>
      </c>
      <c r="I43" s="4"/>
    </row>
    <row r="44" spans="2:9" ht="24" x14ac:dyDescent="0.25">
      <c r="B44" s="16" t="s">
        <v>32</v>
      </c>
      <c r="C44" s="49" t="s">
        <v>30</v>
      </c>
      <c r="D44" s="48"/>
      <c r="E44" s="34">
        <f t="shared" ref="E44:H46" si="6">E45</f>
        <v>0</v>
      </c>
      <c r="F44" s="34">
        <f t="shared" si="6"/>
        <v>0</v>
      </c>
      <c r="G44" s="34">
        <f t="shared" si="6"/>
        <v>0</v>
      </c>
      <c r="H44" s="34">
        <f t="shared" si="6"/>
        <v>0</v>
      </c>
      <c r="I44" s="4"/>
    </row>
    <row r="45" spans="2:9" x14ac:dyDescent="0.25">
      <c r="B45" s="16" t="s">
        <v>33</v>
      </c>
      <c r="C45" s="49" t="s">
        <v>31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34">
        <f t="shared" si="6"/>
        <v>0</v>
      </c>
      <c r="I45" s="4"/>
    </row>
    <row r="46" spans="2:9" ht="24" x14ac:dyDescent="0.25">
      <c r="B46" s="16" t="s">
        <v>24</v>
      </c>
      <c r="C46" s="49" t="s">
        <v>31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34">
        <f t="shared" si="6"/>
        <v>0</v>
      </c>
      <c r="I46" s="4"/>
    </row>
    <row r="47" spans="2:9" ht="24" x14ac:dyDescent="0.25">
      <c r="B47" s="15" t="s">
        <v>1</v>
      </c>
      <c r="C47" s="49" t="s">
        <v>31</v>
      </c>
      <c r="D47" s="48">
        <v>240</v>
      </c>
      <c r="E47" s="21"/>
      <c r="F47" s="21"/>
      <c r="G47" s="34">
        <f>E47+F47</f>
        <v>0</v>
      </c>
      <c r="H47" s="21"/>
      <c r="I47" s="4"/>
    </row>
    <row r="48" spans="2:9" x14ac:dyDescent="0.25">
      <c r="B48" s="16" t="s">
        <v>72</v>
      </c>
      <c r="C48" s="29" t="s">
        <v>73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34">
        <f>H49</f>
        <v>0</v>
      </c>
      <c r="I48" s="4"/>
    </row>
    <row r="49" spans="2:9" x14ac:dyDescent="0.25">
      <c r="B49" s="16" t="s">
        <v>57</v>
      </c>
      <c r="C49" s="18" t="s">
        <v>206</v>
      </c>
      <c r="D49" s="27"/>
      <c r="E49" s="34">
        <f t="shared" ref="E49:H50" si="7">E50</f>
        <v>0</v>
      </c>
      <c r="F49" s="34">
        <f t="shared" si="7"/>
        <v>0</v>
      </c>
      <c r="G49" s="34">
        <f t="shared" si="7"/>
        <v>0</v>
      </c>
      <c r="H49" s="34">
        <f t="shared" si="7"/>
        <v>0</v>
      </c>
      <c r="I49" s="4"/>
    </row>
    <row r="50" spans="2:9" ht="24" x14ac:dyDescent="0.25">
      <c r="B50" s="16" t="s">
        <v>24</v>
      </c>
      <c r="C50" s="18" t="s">
        <v>206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34">
        <f t="shared" si="7"/>
        <v>0</v>
      </c>
      <c r="I50" s="4"/>
    </row>
    <row r="51" spans="2:9" ht="24" x14ac:dyDescent="0.25">
      <c r="B51" s="16" t="s">
        <v>1</v>
      </c>
      <c r="C51" s="18" t="s">
        <v>206</v>
      </c>
      <c r="D51" s="48">
        <v>240</v>
      </c>
      <c r="E51" s="21">
        <v>0</v>
      </c>
      <c r="F51" s="21"/>
      <c r="G51" s="34">
        <f>E51+F51</f>
        <v>0</v>
      </c>
      <c r="H51" s="21">
        <v>0</v>
      </c>
      <c r="I51" s="4"/>
    </row>
    <row r="52" spans="2:9" ht="24" x14ac:dyDescent="0.25">
      <c r="B52" s="61" t="s">
        <v>75</v>
      </c>
      <c r="C52" s="60" t="s">
        <v>74</v>
      </c>
      <c r="D52" s="25"/>
      <c r="E52" s="34">
        <f>E53</f>
        <v>74859.200000000012</v>
      </c>
      <c r="F52" s="34" t="e">
        <f>F54+F58</f>
        <v>#REF!</v>
      </c>
      <c r="G52" s="34" t="e">
        <f>G54+G58</f>
        <v>#REF!</v>
      </c>
      <c r="H52" s="34">
        <f>H53</f>
        <v>74609.200000000012</v>
      </c>
      <c r="I52" s="4"/>
    </row>
    <row r="53" spans="2:9" x14ac:dyDescent="0.25">
      <c r="B53" s="24" t="s">
        <v>180</v>
      </c>
      <c r="C53" s="18" t="s">
        <v>207</v>
      </c>
      <c r="D53" s="25"/>
      <c r="E53" s="34">
        <f>E54+E82+E68+E77</f>
        <v>74859.200000000012</v>
      </c>
      <c r="F53" s="34"/>
      <c r="G53" s="34"/>
      <c r="H53" s="34">
        <f>H54+H82+H68+H77</f>
        <v>74609.200000000012</v>
      </c>
      <c r="I53" s="4"/>
    </row>
    <row r="54" spans="2:9" ht="24" x14ac:dyDescent="0.25">
      <c r="B54" s="24" t="s">
        <v>76</v>
      </c>
      <c r="C54" s="18" t="s">
        <v>77</v>
      </c>
      <c r="D54" s="20" t="s">
        <v>9</v>
      </c>
      <c r="E54" s="34">
        <f>E55+E58+E65</f>
        <v>39162.300000000003</v>
      </c>
      <c r="F54" s="34" t="e">
        <f>#REF!</f>
        <v>#REF!</v>
      </c>
      <c r="G54" s="34" t="e">
        <f>#REF!</f>
        <v>#REF!</v>
      </c>
      <c r="H54" s="34">
        <f>H55+H58+H65</f>
        <v>38662.300000000003</v>
      </c>
      <c r="I54" s="4"/>
    </row>
    <row r="55" spans="2:9" x14ac:dyDescent="0.25">
      <c r="B55" s="24" t="s">
        <v>78</v>
      </c>
      <c r="C55" s="18" t="s">
        <v>79</v>
      </c>
      <c r="D55" s="20" t="s">
        <v>9</v>
      </c>
      <c r="E55" s="69">
        <f>E56</f>
        <v>3380</v>
      </c>
      <c r="F55" s="34">
        <f t="shared" ref="F55" si="8">F57</f>
        <v>0</v>
      </c>
      <c r="G55" s="34">
        <f>G57</f>
        <v>3380</v>
      </c>
      <c r="H55" s="69">
        <f>H56</f>
        <v>3380</v>
      </c>
      <c r="I55" s="4"/>
    </row>
    <row r="56" spans="2:9" ht="36" x14ac:dyDescent="0.25">
      <c r="B56" s="16" t="s">
        <v>3</v>
      </c>
      <c r="C56" s="18" t="s">
        <v>79</v>
      </c>
      <c r="D56" s="48">
        <v>100</v>
      </c>
      <c r="E56" s="34">
        <f t="shared" ref="E56:H56" si="9">E57</f>
        <v>3380</v>
      </c>
      <c r="F56" s="34">
        <f t="shared" si="9"/>
        <v>0</v>
      </c>
      <c r="G56" s="34">
        <f>G57</f>
        <v>3380</v>
      </c>
      <c r="H56" s="34">
        <f t="shared" si="9"/>
        <v>3380</v>
      </c>
      <c r="I56" s="4"/>
    </row>
    <row r="57" spans="2:9" x14ac:dyDescent="0.25">
      <c r="B57" s="16" t="s">
        <v>2</v>
      </c>
      <c r="C57" s="18" t="s">
        <v>79</v>
      </c>
      <c r="D57" s="48" t="s">
        <v>10</v>
      </c>
      <c r="E57" s="34">
        <v>3380</v>
      </c>
      <c r="F57" s="34"/>
      <c r="G57" s="34">
        <f>E57+F57</f>
        <v>3380</v>
      </c>
      <c r="H57" s="34">
        <v>3380</v>
      </c>
      <c r="I57" s="4"/>
    </row>
    <row r="58" spans="2:9" x14ac:dyDescent="0.25">
      <c r="B58" s="16" t="s">
        <v>80</v>
      </c>
      <c r="C58" s="18" t="s">
        <v>81</v>
      </c>
      <c r="D58" s="20"/>
      <c r="E58" s="69">
        <f>E59+E61+E63</f>
        <v>35782.300000000003</v>
      </c>
      <c r="F58" s="34" t="e">
        <f t="shared" ref="F58" si="10">F68</f>
        <v>#REF!</v>
      </c>
      <c r="G58" s="34" t="e">
        <f>G68</f>
        <v>#REF!</v>
      </c>
      <c r="H58" s="69">
        <f>H59+H61+H63</f>
        <v>35282.300000000003</v>
      </c>
      <c r="I58" s="4"/>
    </row>
    <row r="59" spans="2:9" ht="36" x14ac:dyDescent="0.25">
      <c r="B59" s="16" t="s">
        <v>3</v>
      </c>
      <c r="C59" s="18" t="s">
        <v>81</v>
      </c>
      <c r="D59" s="20" t="s">
        <v>8</v>
      </c>
      <c r="E59" s="34">
        <f t="shared" ref="E59:H59" si="11">E60</f>
        <v>35707</v>
      </c>
      <c r="F59" s="34">
        <f t="shared" si="11"/>
        <v>0</v>
      </c>
      <c r="G59" s="34">
        <f>G60</f>
        <v>35707</v>
      </c>
      <c r="H59" s="34">
        <f t="shared" si="11"/>
        <v>35207</v>
      </c>
      <c r="I59" s="4"/>
    </row>
    <row r="60" spans="2:9" x14ac:dyDescent="0.25">
      <c r="B60" s="16" t="s">
        <v>2</v>
      </c>
      <c r="C60" s="18" t="s">
        <v>81</v>
      </c>
      <c r="D60" s="20" t="s">
        <v>10</v>
      </c>
      <c r="E60" s="67">
        <v>35707</v>
      </c>
      <c r="F60" s="34"/>
      <c r="G60" s="34">
        <f>E60+F60</f>
        <v>35707</v>
      </c>
      <c r="H60" s="67">
        <v>35207</v>
      </c>
      <c r="I60" s="4"/>
    </row>
    <row r="61" spans="2:9" ht="24" x14ac:dyDescent="0.25">
      <c r="B61" s="16" t="s">
        <v>24</v>
      </c>
      <c r="C61" s="18" t="s">
        <v>81</v>
      </c>
      <c r="D61" s="20" t="s">
        <v>5</v>
      </c>
      <c r="E61" s="34">
        <f t="shared" ref="E61:H61" si="12">E62</f>
        <v>0</v>
      </c>
      <c r="F61" s="34">
        <f t="shared" si="12"/>
        <v>0</v>
      </c>
      <c r="G61" s="34">
        <f>G62</f>
        <v>0</v>
      </c>
      <c r="H61" s="34">
        <f t="shared" si="12"/>
        <v>0</v>
      </c>
      <c r="I61" s="4"/>
    </row>
    <row r="62" spans="2:9" ht="24" x14ac:dyDescent="0.25">
      <c r="B62" s="16" t="s">
        <v>1</v>
      </c>
      <c r="C62" s="18" t="s">
        <v>81</v>
      </c>
      <c r="D62" s="20" t="s">
        <v>4</v>
      </c>
      <c r="E62" s="34">
        <v>0</v>
      </c>
      <c r="F62" s="34"/>
      <c r="G62" s="34">
        <f>E62+F62</f>
        <v>0</v>
      </c>
      <c r="H62" s="34">
        <v>0</v>
      </c>
      <c r="I62" s="4"/>
    </row>
    <row r="63" spans="2:9" x14ac:dyDescent="0.25">
      <c r="B63" s="16" t="s">
        <v>7</v>
      </c>
      <c r="C63" s="18" t="s">
        <v>81</v>
      </c>
      <c r="D63" s="20">
        <v>800</v>
      </c>
      <c r="E63" s="34">
        <f t="shared" ref="E63:H63" si="13">E64</f>
        <v>75.3</v>
      </c>
      <c r="F63" s="34">
        <f t="shared" si="13"/>
        <v>0</v>
      </c>
      <c r="G63" s="34">
        <f>G64</f>
        <v>75.3</v>
      </c>
      <c r="H63" s="34">
        <f t="shared" si="13"/>
        <v>75.3</v>
      </c>
      <c r="I63" s="4"/>
    </row>
    <row r="64" spans="2:9" x14ac:dyDescent="0.25">
      <c r="B64" s="16" t="s">
        <v>6</v>
      </c>
      <c r="C64" s="18" t="s">
        <v>81</v>
      </c>
      <c r="D64" s="20">
        <v>850</v>
      </c>
      <c r="E64" s="34">
        <v>75.3</v>
      </c>
      <c r="F64" s="34"/>
      <c r="G64" s="34">
        <f>E64+F64</f>
        <v>75.3</v>
      </c>
      <c r="H64" s="34">
        <v>75.3</v>
      </c>
      <c r="I64" s="4"/>
    </row>
    <row r="65" spans="2:9" ht="36" x14ac:dyDescent="0.25">
      <c r="B65" s="44" t="s">
        <v>90</v>
      </c>
      <c r="C65" s="18" t="s">
        <v>220</v>
      </c>
      <c r="D65" s="20"/>
      <c r="E65" s="34">
        <f t="shared" ref="E65:H66" si="14">E66</f>
        <v>0</v>
      </c>
      <c r="F65" s="34">
        <f t="shared" si="14"/>
        <v>0</v>
      </c>
      <c r="G65" s="34">
        <f t="shared" si="14"/>
        <v>0</v>
      </c>
      <c r="H65" s="34">
        <f t="shared" si="14"/>
        <v>0</v>
      </c>
      <c r="I65" s="4"/>
    </row>
    <row r="66" spans="2:9" ht="24" x14ac:dyDescent="0.25">
      <c r="B66" s="16" t="s">
        <v>24</v>
      </c>
      <c r="C66" s="18" t="s">
        <v>220</v>
      </c>
      <c r="D66" s="48">
        <v>200</v>
      </c>
      <c r="E66" s="34">
        <f t="shared" si="14"/>
        <v>0</v>
      </c>
      <c r="F66" s="34">
        <f t="shared" si="14"/>
        <v>0</v>
      </c>
      <c r="G66" s="34">
        <f t="shared" si="14"/>
        <v>0</v>
      </c>
      <c r="H66" s="34">
        <f t="shared" si="14"/>
        <v>0</v>
      </c>
      <c r="I66" s="4"/>
    </row>
    <row r="67" spans="2:9" ht="24" x14ac:dyDescent="0.25">
      <c r="B67" s="16" t="s">
        <v>1</v>
      </c>
      <c r="C67" s="18" t="s">
        <v>220</v>
      </c>
      <c r="D67" s="48">
        <v>240</v>
      </c>
      <c r="E67" s="34">
        <v>0</v>
      </c>
      <c r="F67" s="34"/>
      <c r="G67" s="34">
        <f>E67+F67</f>
        <v>0</v>
      </c>
      <c r="H67" s="34">
        <v>0</v>
      </c>
      <c r="I67" s="4"/>
    </row>
    <row r="68" spans="2:9" ht="24" x14ac:dyDescent="0.25">
      <c r="B68" s="16" t="s">
        <v>83</v>
      </c>
      <c r="C68" s="18" t="s">
        <v>82</v>
      </c>
      <c r="D68" s="20"/>
      <c r="E68" s="69">
        <f>E69</f>
        <v>35192.9</v>
      </c>
      <c r="F68" s="34" t="e">
        <f>F69+#REF!+F78+#REF!</f>
        <v>#REF!</v>
      </c>
      <c r="G68" s="34" t="e">
        <f>G69+#REF!+G78+#REF!</f>
        <v>#REF!</v>
      </c>
      <c r="H68" s="69">
        <f>H69</f>
        <v>35442.9</v>
      </c>
      <c r="I68" s="4"/>
    </row>
    <row r="69" spans="2:9" ht="15" customHeight="1" x14ac:dyDescent="0.25">
      <c r="B69" s="16" t="s">
        <v>84</v>
      </c>
      <c r="C69" s="18" t="s">
        <v>85</v>
      </c>
      <c r="D69" s="20"/>
      <c r="E69" s="34">
        <f t="shared" ref="E69:F69" si="15">E70+E72+E74</f>
        <v>35192.9</v>
      </c>
      <c r="F69" s="34">
        <f t="shared" si="15"/>
        <v>0</v>
      </c>
      <c r="G69" s="34">
        <f>G70+G72+G74</f>
        <v>35192.9</v>
      </c>
      <c r="H69" s="34">
        <f t="shared" ref="H69" si="16">H70+H72+H74</f>
        <v>35442.9</v>
      </c>
      <c r="I69" s="4"/>
    </row>
    <row r="70" spans="2:9" ht="36" x14ac:dyDescent="0.25">
      <c r="B70" s="16" t="s">
        <v>3</v>
      </c>
      <c r="C70" s="18" t="s">
        <v>85</v>
      </c>
      <c r="D70" s="48" t="s">
        <v>8</v>
      </c>
      <c r="E70" s="34">
        <f t="shared" ref="E70:H70" si="17">E71</f>
        <v>34747.9</v>
      </c>
      <c r="F70" s="34">
        <f t="shared" si="17"/>
        <v>0</v>
      </c>
      <c r="G70" s="34">
        <f>G71</f>
        <v>34747.9</v>
      </c>
      <c r="H70" s="34">
        <f t="shared" si="17"/>
        <v>34747.9</v>
      </c>
      <c r="I70" s="4"/>
    </row>
    <row r="71" spans="2:9" x14ac:dyDescent="0.25">
      <c r="B71" s="16" t="s">
        <v>26</v>
      </c>
      <c r="C71" s="18" t="s">
        <v>85</v>
      </c>
      <c r="D71" s="48">
        <v>110</v>
      </c>
      <c r="E71" s="67">
        <f>34748-0.1</f>
        <v>34747.9</v>
      </c>
      <c r="F71" s="34"/>
      <c r="G71" s="34">
        <f>E71+F71</f>
        <v>34747.9</v>
      </c>
      <c r="H71" s="34">
        <f>34748-0.1</f>
        <v>34747.9</v>
      </c>
      <c r="I71" s="4"/>
    </row>
    <row r="72" spans="2:9" ht="24" x14ac:dyDescent="0.25">
      <c r="B72" s="16" t="s">
        <v>24</v>
      </c>
      <c r="C72" s="18" t="s">
        <v>85</v>
      </c>
      <c r="D72" s="48">
        <v>200</v>
      </c>
      <c r="E72" s="34">
        <f t="shared" ref="E72:H72" si="18">E73</f>
        <v>445</v>
      </c>
      <c r="F72" s="34">
        <f t="shared" si="18"/>
        <v>0</v>
      </c>
      <c r="G72" s="34">
        <f>G73</f>
        <v>445</v>
      </c>
      <c r="H72" s="34">
        <f t="shared" si="18"/>
        <v>695</v>
      </c>
      <c r="I72" s="4"/>
    </row>
    <row r="73" spans="2:9" ht="24" x14ac:dyDescent="0.25">
      <c r="B73" s="16" t="s">
        <v>1</v>
      </c>
      <c r="C73" s="18" t="s">
        <v>85</v>
      </c>
      <c r="D73" s="48">
        <v>240</v>
      </c>
      <c r="E73" s="34">
        <v>445</v>
      </c>
      <c r="F73" s="34"/>
      <c r="G73" s="34">
        <f>E73+F73</f>
        <v>445</v>
      </c>
      <c r="H73" s="34">
        <v>695</v>
      </c>
      <c r="I73" s="4"/>
    </row>
    <row r="74" spans="2:9" x14ac:dyDescent="0.25">
      <c r="B74" s="16" t="s">
        <v>7</v>
      </c>
      <c r="C74" s="18" t="s">
        <v>85</v>
      </c>
      <c r="D74" s="48">
        <v>800</v>
      </c>
      <c r="E74" s="34">
        <f t="shared" ref="E74:F74" si="19">E75+E76</f>
        <v>0</v>
      </c>
      <c r="F74" s="34">
        <f t="shared" si="19"/>
        <v>0</v>
      </c>
      <c r="G74" s="34">
        <f>G75+G76</f>
        <v>0</v>
      </c>
      <c r="H74" s="34">
        <f t="shared" ref="H74" si="20">H75+H76</f>
        <v>0</v>
      </c>
      <c r="I74" s="4"/>
    </row>
    <row r="75" spans="2:9" x14ac:dyDescent="0.25">
      <c r="B75" s="16" t="s">
        <v>27</v>
      </c>
      <c r="C75" s="18" t="s">
        <v>85</v>
      </c>
      <c r="D75" s="48">
        <v>830</v>
      </c>
      <c r="E75" s="21"/>
      <c r="F75" s="21"/>
      <c r="G75" s="34">
        <f>E75+F75</f>
        <v>0</v>
      </c>
      <c r="H75" s="21"/>
      <c r="I75" s="4"/>
    </row>
    <row r="76" spans="2:9" x14ac:dyDescent="0.25">
      <c r="B76" s="16" t="s">
        <v>6</v>
      </c>
      <c r="C76" s="18" t="s">
        <v>85</v>
      </c>
      <c r="D76" s="48">
        <v>850</v>
      </c>
      <c r="E76" s="34"/>
      <c r="F76" s="34"/>
      <c r="G76" s="34">
        <f>E76+F76</f>
        <v>0</v>
      </c>
      <c r="H76" s="34"/>
      <c r="I76" s="4"/>
    </row>
    <row r="77" spans="2:9" ht="24" x14ac:dyDescent="0.25">
      <c r="B77" s="50" t="s">
        <v>86</v>
      </c>
      <c r="C77" s="51" t="s">
        <v>87</v>
      </c>
      <c r="D77" s="53"/>
      <c r="E77" s="69">
        <f>E78</f>
        <v>0</v>
      </c>
      <c r="F77" s="34"/>
      <c r="G77" s="34"/>
      <c r="H77" s="69">
        <f>H78</f>
        <v>0</v>
      </c>
      <c r="I77" s="4"/>
    </row>
    <row r="78" spans="2:9" x14ac:dyDescent="0.25">
      <c r="B78" s="15" t="s">
        <v>89</v>
      </c>
      <c r="C78" s="18" t="s">
        <v>88</v>
      </c>
      <c r="D78" s="20"/>
      <c r="E78" s="34">
        <f>E79</f>
        <v>0</v>
      </c>
      <c r="F78" s="34" t="e">
        <f>#REF!+F79</f>
        <v>#REF!</v>
      </c>
      <c r="G78" s="34" t="e">
        <f>#REF!+G79</f>
        <v>#REF!</v>
      </c>
      <c r="H78" s="34">
        <f>H79</f>
        <v>0</v>
      </c>
      <c r="I78" s="4"/>
    </row>
    <row r="79" spans="2:9" x14ac:dyDescent="0.25">
      <c r="B79" s="27" t="s">
        <v>7</v>
      </c>
      <c r="C79" s="18" t="s">
        <v>88</v>
      </c>
      <c r="D79" s="48">
        <v>800</v>
      </c>
      <c r="E79" s="34">
        <f t="shared" ref="E79:F79" si="21">SUM(E80:E81)</f>
        <v>0</v>
      </c>
      <c r="F79" s="34">
        <f t="shared" si="21"/>
        <v>0</v>
      </c>
      <c r="G79" s="34">
        <f>SUM(G80:G81)</f>
        <v>0</v>
      </c>
      <c r="H79" s="34">
        <f t="shared" ref="H79" si="22">SUM(H80:H81)</f>
        <v>0</v>
      </c>
      <c r="I79" s="4"/>
    </row>
    <row r="80" spans="2:9" x14ac:dyDescent="0.25">
      <c r="B80" s="16" t="s">
        <v>27</v>
      </c>
      <c r="C80" s="18" t="s">
        <v>88</v>
      </c>
      <c r="D80" s="48">
        <v>830</v>
      </c>
      <c r="E80" s="34"/>
      <c r="F80" s="34"/>
      <c r="G80" s="34">
        <f t="shared" ref="G80:G81" si="23">E80+F80</f>
        <v>0</v>
      </c>
      <c r="H80" s="34"/>
      <c r="I80" s="4"/>
    </row>
    <row r="81" spans="2:9" x14ac:dyDescent="0.25">
      <c r="B81" s="16" t="s">
        <v>6</v>
      </c>
      <c r="C81" s="18" t="s">
        <v>88</v>
      </c>
      <c r="D81" s="48">
        <v>850</v>
      </c>
      <c r="E81" s="34">
        <v>0</v>
      </c>
      <c r="F81" s="34"/>
      <c r="G81" s="34">
        <f t="shared" si="23"/>
        <v>0</v>
      </c>
      <c r="H81" s="34">
        <v>0</v>
      </c>
      <c r="I81" s="4"/>
    </row>
    <row r="82" spans="2:9" x14ac:dyDescent="0.25">
      <c r="B82" s="54" t="s">
        <v>221</v>
      </c>
      <c r="C82" s="51" t="s">
        <v>222</v>
      </c>
      <c r="D82" s="20"/>
      <c r="E82" s="34">
        <f>E83</f>
        <v>504</v>
      </c>
      <c r="F82" s="34">
        <f>F65</f>
        <v>0</v>
      </c>
      <c r="G82" s="34">
        <f>G65</f>
        <v>0</v>
      </c>
      <c r="H82" s="34">
        <f>H83</f>
        <v>504</v>
      </c>
      <c r="I82" s="4"/>
    </row>
    <row r="83" spans="2:9" x14ac:dyDescent="0.25">
      <c r="B83" s="66" t="s">
        <v>198</v>
      </c>
      <c r="C83" s="18" t="s">
        <v>223</v>
      </c>
      <c r="D83" s="20"/>
      <c r="E83" s="34">
        <f>E84</f>
        <v>504</v>
      </c>
      <c r="F83" s="34">
        <f>F84+F260</f>
        <v>0</v>
      </c>
      <c r="G83" s="34">
        <f>G84+G260</f>
        <v>504</v>
      </c>
      <c r="H83" s="34">
        <f>H84</f>
        <v>504</v>
      </c>
      <c r="I83" s="4"/>
    </row>
    <row r="84" spans="2:9" x14ac:dyDescent="0.25">
      <c r="B84" s="26" t="s">
        <v>13</v>
      </c>
      <c r="C84" s="18" t="s">
        <v>223</v>
      </c>
      <c r="D84" s="48">
        <v>300</v>
      </c>
      <c r="E84" s="34">
        <f t="shared" ref="E84:H84" si="24">E85</f>
        <v>504</v>
      </c>
      <c r="F84" s="34">
        <f t="shared" si="24"/>
        <v>0</v>
      </c>
      <c r="G84" s="34">
        <f>G85</f>
        <v>504</v>
      </c>
      <c r="H84" s="34">
        <f t="shared" si="24"/>
        <v>504</v>
      </c>
      <c r="I84" s="4"/>
    </row>
    <row r="85" spans="2:9" ht="22.5" customHeight="1" x14ac:dyDescent="0.25">
      <c r="B85" s="16" t="s">
        <v>35</v>
      </c>
      <c r="C85" s="18" t="s">
        <v>223</v>
      </c>
      <c r="D85" s="48">
        <v>310</v>
      </c>
      <c r="E85" s="34">
        <v>504</v>
      </c>
      <c r="F85" s="34"/>
      <c r="G85" s="34">
        <f>E85+F85</f>
        <v>504</v>
      </c>
      <c r="H85" s="34">
        <v>504</v>
      </c>
    </row>
    <row r="86" spans="2:9" ht="24" x14ac:dyDescent="0.25">
      <c r="B86" s="62" t="s">
        <v>29</v>
      </c>
      <c r="C86" s="60" t="s">
        <v>91</v>
      </c>
      <c r="D86" s="20"/>
      <c r="E86" s="69">
        <f>E87</f>
        <v>319.8</v>
      </c>
      <c r="F86" s="34" t="e">
        <f>F88+#REF!</f>
        <v>#REF!</v>
      </c>
      <c r="G86" s="34" t="e">
        <f>G88+#REF!</f>
        <v>#REF!</v>
      </c>
      <c r="H86" s="69">
        <f>H87</f>
        <v>407.1</v>
      </c>
      <c r="I86" s="4"/>
    </row>
    <row r="87" spans="2:9" x14ac:dyDescent="0.25">
      <c r="B87" s="16" t="s">
        <v>180</v>
      </c>
      <c r="C87" s="18" t="s">
        <v>208</v>
      </c>
      <c r="D87" s="20"/>
      <c r="E87" s="34">
        <f>E88+E95</f>
        <v>319.8</v>
      </c>
      <c r="F87" s="34"/>
      <c r="G87" s="34"/>
      <c r="H87" s="34">
        <f>H88+H95</f>
        <v>407.1</v>
      </c>
      <c r="I87" s="4"/>
    </row>
    <row r="88" spans="2:9" ht="24" x14ac:dyDescent="0.25">
      <c r="B88" s="15" t="s">
        <v>92</v>
      </c>
      <c r="C88" s="18" t="s">
        <v>93</v>
      </c>
      <c r="D88" s="20"/>
      <c r="E88" s="34">
        <f>E89+E92</f>
        <v>19.8</v>
      </c>
      <c r="F88" s="34" t="e">
        <f>#REF!+#REF!+#REF!+#REF!+F89+F92</f>
        <v>#REF!</v>
      </c>
      <c r="G88" s="34" t="e">
        <f>#REF!+#REF!+#REF!+#REF!+G89+G92</f>
        <v>#REF!</v>
      </c>
      <c r="H88" s="34">
        <f>H89+H92</f>
        <v>107.1</v>
      </c>
      <c r="I88" s="4"/>
    </row>
    <row r="89" spans="2:9" ht="36" customHeight="1" x14ac:dyDescent="0.25">
      <c r="B89" s="16" t="s">
        <v>95</v>
      </c>
      <c r="C89" s="51" t="s">
        <v>94</v>
      </c>
      <c r="D89" s="20"/>
      <c r="E89" s="34">
        <f t="shared" ref="E89:H90" si="25">E90</f>
        <v>19.8</v>
      </c>
      <c r="F89" s="34">
        <f t="shared" si="25"/>
        <v>0</v>
      </c>
      <c r="G89" s="34">
        <f t="shared" si="25"/>
        <v>19.8</v>
      </c>
      <c r="H89" s="34">
        <f t="shared" si="25"/>
        <v>19.8</v>
      </c>
      <c r="I89" s="4"/>
    </row>
    <row r="90" spans="2:9" x14ac:dyDescent="0.25">
      <c r="B90" s="15" t="s">
        <v>12</v>
      </c>
      <c r="C90" s="18" t="s">
        <v>94</v>
      </c>
      <c r="D90" s="48">
        <v>500</v>
      </c>
      <c r="E90" s="34">
        <f t="shared" si="25"/>
        <v>19.8</v>
      </c>
      <c r="F90" s="34">
        <f t="shared" si="25"/>
        <v>0</v>
      </c>
      <c r="G90" s="34">
        <f t="shared" si="25"/>
        <v>19.8</v>
      </c>
      <c r="H90" s="34">
        <f t="shared" si="25"/>
        <v>19.8</v>
      </c>
      <c r="I90" s="4"/>
    </row>
    <row r="91" spans="2:9" x14ac:dyDescent="0.25">
      <c r="B91" s="16" t="s">
        <v>11</v>
      </c>
      <c r="C91" s="18" t="s">
        <v>94</v>
      </c>
      <c r="D91" s="48">
        <v>540</v>
      </c>
      <c r="E91" s="67">
        <f>19.7+0.1</f>
        <v>19.8</v>
      </c>
      <c r="F91" s="34"/>
      <c r="G91" s="34">
        <f>E91+F91</f>
        <v>19.8</v>
      </c>
      <c r="H91" s="67">
        <f>19.7+0.1</f>
        <v>19.8</v>
      </c>
      <c r="I91" s="4"/>
    </row>
    <row r="92" spans="2:9" x14ac:dyDescent="0.25">
      <c r="B92" s="16" t="s">
        <v>57</v>
      </c>
      <c r="C92" s="18" t="s">
        <v>96</v>
      </c>
      <c r="D92" s="20"/>
      <c r="E92" s="34">
        <f t="shared" ref="E92:H93" si="26">E93</f>
        <v>0</v>
      </c>
      <c r="F92" s="34">
        <f t="shared" si="26"/>
        <v>0</v>
      </c>
      <c r="G92" s="34">
        <f t="shared" si="26"/>
        <v>0</v>
      </c>
      <c r="H92" s="34">
        <f t="shared" si="26"/>
        <v>87.3</v>
      </c>
      <c r="I92" s="4"/>
    </row>
    <row r="93" spans="2:9" ht="24" x14ac:dyDescent="0.25">
      <c r="B93" s="16" t="s">
        <v>24</v>
      </c>
      <c r="C93" s="18" t="s">
        <v>96</v>
      </c>
      <c r="D93" s="48">
        <v>200</v>
      </c>
      <c r="E93" s="34">
        <f t="shared" si="26"/>
        <v>0</v>
      </c>
      <c r="F93" s="34">
        <f t="shared" si="26"/>
        <v>0</v>
      </c>
      <c r="G93" s="34">
        <f t="shared" si="26"/>
        <v>0</v>
      </c>
      <c r="H93" s="34">
        <f t="shared" si="26"/>
        <v>87.3</v>
      </c>
      <c r="I93" s="4"/>
    </row>
    <row r="94" spans="2:9" ht="24" x14ac:dyDescent="0.25">
      <c r="B94" s="16" t="s">
        <v>1</v>
      </c>
      <c r="C94" s="18" t="s">
        <v>96</v>
      </c>
      <c r="D94" s="48">
        <v>240</v>
      </c>
      <c r="E94" s="34">
        <v>0</v>
      </c>
      <c r="F94" s="34"/>
      <c r="G94" s="34">
        <f>E94+F94</f>
        <v>0</v>
      </c>
      <c r="H94" s="34">
        <v>87.3</v>
      </c>
      <c r="I94" s="4"/>
    </row>
    <row r="95" spans="2:9" ht="24" x14ac:dyDescent="0.25">
      <c r="B95" s="54" t="s">
        <v>97</v>
      </c>
      <c r="C95" s="51" t="s">
        <v>98</v>
      </c>
      <c r="D95" s="21"/>
      <c r="E95" s="34">
        <f t="shared" ref="E95:H97" si="27">E96</f>
        <v>300</v>
      </c>
      <c r="F95" s="34">
        <f t="shared" si="27"/>
        <v>0</v>
      </c>
      <c r="G95" s="34">
        <f t="shared" si="27"/>
        <v>300</v>
      </c>
      <c r="H95" s="34">
        <f t="shared" si="27"/>
        <v>300</v>
      </c>
      <c r="I95" s="4"/>
    </row>
    <row r="96" spans="2:9" x14ac:dyDescent="0.25">
      <c r="B96" s="15" t="s">
        <v>57</v>
      </c>
      <c r="C96" s="51" t="s">
        <v>99</v>
      </c>
      <c r="D96" s="21"/>
      <c r="E96" s="21">
        <f t="shared" si="27"/>
        <v>300</v>
      </c>
      <c r="F96" s="21">
        <f t="shared" si="27"/>
        <v>0</v>
      </c>
      <c r="G96" s="21">
        <f t="shared" si="27"/>
        <v>300</v>
      </c>
      <c r="H96" s="21">
        <f t="shared" si="27"/>
        <v>300</v>
      </c>
      <c r="I96" s="4"/>
    </row>
    <row r="97" spans="2:9" ht="24" x14ac:dyDescent="0.25">
      <c r="B97" s="16" t="s">
        <v>24</v>
      </c>
      <c r="C97" s="18" t="s">
        <v>99</v>
      </c>
      <c r="D97" s="48">
        <v>200</v>
      </c>
      <c r="E97" s="34">
        <f t="shared" si="27"/>
        <v>300</v>
      </c>
      <c r="F97" s="34">
        <f t="shared" si="27"/>
        <v>0</v>
      </c>
      <c r="G97" s="34">
        <f t="shared" si="27"/>
        <v>300</v>
      </c>
      <c r="H97" s="34">
        <f t="shared" si="27"/>
        <v>300</v>
      </c>
      <c r="I97" s="4"/>
    </row>
    <row r="98" spans="2:9" ht="24" x14ac:dyDescent="0.25">
      <c r="B98" s="16" t="s">
        <v>1</v>
      </c>
      <c r="C98" s="18" t="s">
        <v>99</v>
      </c>
      <c r="D98" s="48">
        <v>240</v>
      </c>
      <c r="E98" s="34">
        <v>300</v>
      </c>
      <c r="F98" s="34"/>
      <c r="G98" s="34">
        <f>E98+F98</f>
        <v>300</v>
      </c>
      <c r="H98" s="34">
        <v>300</v>
      </c>
      <c r="I98" s="4"/>
    </row>
    <row r="99" spans="2:9" ht="36" x14ac:dyDescent="0.25">
      <c r="B99" s="63" t="s">
        <v>100</v>
      </c>
      <c r="C99" s="60" t="s">
        <v>101</v>
      </c>
      <c r="D99" s="48" t="s">
        <v>9</v>
      </c>
      <c r="E99" s="34">
        <f>E100</f>
        <v>25</v>
      </c>
      <c r="F99" s="34" t="e">
        <f>#REF!+F112+#REF!</f>
        <v>#REF!</v>
      </c>
      <c r="G99" s="34" t="e">
        <f>#REF!+G112+#REF!</f>
        <v>#REF!</v>
      </c>
      <c r="H99" s="34">
        <f>H100</f>
        <v>25</v>
      </c>
      <c r="I99" s="4"/>
    </row>
    <row r="100" spans="2:9" x14ac:dyDescent="0.25">
      <c r="B100" s="16" t="s">
        <v>180</v>
      </c>
      <c r="C100" s="18" t="s">
        <v>209</v>
      </c>
      <c r="D100" s="20"/>
      <c r="E100" s="34">
        <f>E101+E108+E112+E116</f>
        <v>25</v>
      </c>
      <c r="F100" s="34"/>
      <c r="G100" s="34"/>
      <c r="H100" s="34">
        <f>H101+H108+H112+H116</f>
        <v>25</v>
      </c>
      <c r="I100" s="4"/>
    </row>
    <row r="101" spans="2:9" ht="24.75" x14ac:dyDescent="0.25">
      <c r="B101" s="23" t="s">
        <v>103</v>
      </c>
      <c r="C101" s="18" t="s">
        <v>102</v>
      </c>
      <c r="D101" s="20"/>
      <c r="E101" s="34">
        <f t="shared" ref="E101:F101" si="28">E102+E105</f>
        <v>25</v>
      </c>
      <c r="F101" s="34">
        <f t="shared" si="28"/>
        <v>0</v>
      </c>
      <c r="G101" s="34">
        <f>G102+G105</f>
        <v>25</v>
      </c>
      <c r="H101" s="34">
        <f t="shared" ref="H101" si="29">H102+H105</f>
        <v>25</v>
      </c>
      <c r="I101" s="4"/>
    </row>
    <row r="102" spans="2:9" x14ac:dyDescent="0.25">
      <c r="B102" s="23" t="s">
        <v>104</v>
      </c>
      <c r="C102" s="18" t="s">
        <v>105</v>
      </c>
      <c r="D102" s="20"/>
      <c r="E102" s="34">
        <f t="shared" ref="E102:H103" si="30">E103</f>
        <v>20</v>
      </c>
      <c r="F102" s="34">
        <f t="shared" si="30"/>
        <v>0</v>
      </c>
      <c r="G102" s="34">
        <f t="shared" si="30"/>
        <v>20</v>
      </c>
      <c r="H102" s="34">
        <f t="shared" si="30"/>
        <v>20</v>
      </c>
      <c r="I102" s="4"/>
    </row>
    <row r="103" spans="2:9" ht="24" x14ac:dyDescent="0.25">
      <c r="B103" s="16" t="s">
        <v>24</v>
      </c>
      <c r="C103" s="18" t="s">
        <v>105</v>
      </c>
      <c r="D103" s="48">
        <v>200</v>
      </c>
      <c r="E103" s="34">
        <f t="shared" si="30"/>
        <v>20</v>
      </c>
      <c r="F103" s="34">
        <f t="shared" si="30"/>
        <v>0</v>
      </c>
      <c r="G103" s="34">
        <f t="shared" si="30"/>
        <v>20</v>
      </c>
      <c r="H103" s="34">
        <f t="shared" si="30"/>
        <v>20</v>
      </c>
      <c r="I103" s="4"/>
    </row>
    <row r="104" spans="2:9" ht="24" x14ac:dyDescent="0.25">
      <c r="B104" s="16" t="s">
        <v>1</v>
      </c>
      <c r="C104" s="18" t="s">
        <v>105</v>
      </c>
      <c r="D104" s="48">
        <v>240</v>
      </c>
      <c r="E104" s="34">
        <v>20</v>
      </c>
      <c r="F104" s="34"/>
      <c r="G104" s="34">
        <f>E104+F104</f>
        <v>20</v>
      </c>
      <c r="H104" s="34">
        <v>20</v>
      </c>
      <c r="I104" s="4"/>
    </row>
    <row r="105" spans="2:9" ht="24" x14ac:dyDescent="0.25">
      <c r="B105" s="16" t="s">
        <v>107</v>
      </c>
      <c r="C105" s="18" t="s">
        <v>106</v>
      </c>
      <c r="D105" s="20"/>
      <c r="E105" s="34">
        <f t="shared" ref="E105:H106" si="31">E106</f>
        <v>5</v>
      </c>
      <c r="F105" s="34">
        <f t="shared" si="31"/>
        <v>0</v>
      </c>
      <c r="G105" s="34">
        <f t="shared" si="31"/>
        <v>5</v>
      </c>
      <c r="H105" s="34">
        <f t="shared" si="31"/>
        <v>5</v>
      </c>
      <c r="I105" s="4"/>
    </row>
    <row r="106" spans="2:9" ht="24" x14ac:dyDescent="0.25">
      <c r="B106" s="16" t="s">
        <v>24</v>
      </c>
      <c r="C106" s="18" t="s">
        <v>106</v>
      </c>
      <c r="D106" s="48">
        <v>200</v>
      </c>
      <c r="E106" s="34">
        <f t="shared" si="31"/>
        <v>5</v>
      </c>
      <c r="F106" s="34">
        <f t="shared" si="31"/>
        <v>0</v>
      </c>
      <c r="G106" s="34">
        <f t="shared" si="31"/>
        <v>5</v>
      </c>
      <c r="H106" s="34">
        <f t="shared" si="31"/>
        <v>5</v>
      </c>
      <c r="I106" s="4"/>
    </row>
    <row r="107" spans="2:9" ht="24" x14ac:dyDescent="0.25">
      <c r="B107" s="16" t="s">
        <v>1</v>
      </c>
      <c r="C107" s="18" t="s">
        <v>106</v>
      </c>
      <c r="D107" s="48">
        <v>240</v>
      </c>
      <c r="E107" s="34">
        <v>5</v>
      </c>
      <c r="F107" s="34"/>
      <c r="G107" s="34">
        <f>E107+F107</f>
        <v>5</v>
      </c>
      <c r="H107" s="34">
        <v>5</v>
      </c>
      <c r="I107" s="4"/>
    </row>
    <row r="108" spans="2:9" ht="27" customHeight="1" x14ac:dyDescent="0.25">
      <c r="B108" s="16" t="s">
        <v>109</v>
      </c>
      <c r="C108" s="18" t="s">
        <v>108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34">
        <f>H109</f>
        <v>0</v>
      </c>
      <c r="I108" s="4"/>
    </row>
    <row r="109" spans="2:9" x14ac:dyDescent="0.25">
      <c r="B109" s="16" t="s">
        <v>57</v>
      </c>
      <c r="C109" s="18" t="s">
        <v>110</v>
      </c>
      <c r="D109" s="20"/>
      <c r="E109" s="34">
        <f t="shared" ref="E109:H110" si="32">E110</f>
        <v>0</v>
      </c>
      <c r="F109" s="34">
        <f t="shared" si="32"/>
        <v>0</v>
      </c>
      <c r="G109" s="34">
        <f t="shared" si="32"/>
        <v>0</v>
      </c>
      <c r="H109" s="34">
        <f t="shared" si="32"/>
        <v>0</v>
      </c>
      <c r="I109" s="4"/>
    </row>
    <row r="110" spans="2:9" ht="24" x14ac:dyDescent="0.25">
      <c r="B110" s="16" t="s">
        <v>24</v>
      </c>
      <c r="C110" s="18" t="s">
        <v>110</v>
      </c>
      <c r="D110" s="48">
        <v>200</v>
      </c>
      <c r="E110" s="34">
        <f t="shared" si="32"/>
        <v>0</v>
      </c>
      <c r="F110" s="34">
        <f t="shared" si="32"/>
        <v>0</v>
      </c>
      <c r="G110" s="34">
        <f t="shared" si="32"/>
        <v>0</v>
      </c>
      <c r="H110" s="34">
        <f t="shared" si="32"/>
        <v>0</v>
      </c>
      <c r="I110" s="4"/>
    </row>
    <row r="111" spans="2:9" ht="24" x14ac:dyDescent="0.25">
      <c r="B111" s="16" t="s">
        <v>1</v>
      </c>
      <c r="C111" s="18" t="s">
        <v>110</v>
      </c>
      <c r="D111" s="48">
        <v>240</v>
      </c>
      <c r="E111" s="34"/>
      <c r="F111" s="34"/>
      <c r="G111" s="34">
        <f>E111+F111</f>
        <v>0</v>
      </c>
      <c r="H111" s="34"/>
      <c r="I111" s="4"/>
    </row>
    <row r="112" spans="2:9" ht="24" x14ac:dyDescent="0.25">
      <c r="B112" s="15" t="s">
        <v>112</v>
      </c>
      <c r="C112" s="18" t="s">
        <v>111</v>
      </c>
      <c r="D112" s="20"/>
      <c r="E112" s="34">
        <f>E113</f>
        <v>0</v>
      </c>
      <c r="F112" s="34" t="e">
        <f>#REF!</f>
        <v>#REF!</v>
      </c>
      <c r="G112" s="34" t="e">
        <f>#REF!</f>
        <v>#REF!</v>
      </c>
      <c r="H112" s="34">
        <f>H113</f>
        <v>0</v>
      </c>
      <c r="I112" s="4"/>
    </row>
    <row r="113" spans="2:9" x14ac:dyDescent="0.25">
      <c r="B113" s="15" t="s">
        <v>57</v>
      </c>
      <c r="C113" s="18" t="s">
        <v>113</v>
      </c>
      <c r="D113" s="20"/>
      <c r="E113" s="34">
        <f t="shared" ref="E113:H114" si="33">E114</f>
        <v>0</v>
      </c>
      <c r="F113" s="34">
        <f t="shared" si="33"/>
        <v>0</v>
      </c>
      <c r="G113" s="34">
        <f t="shared" si="33"/>
        <v>0</v>
      </c>
      <c r="H113" s="34">
        <f t="shared" si="33"/>
        <v>0</v>
      </c>
      <c r="I113" s="4"/>
    </row>
    <row r="114" spans="2:9" ht="24" x14ac:dyDescent="0.25">
      <c r="B114" s="16" t="s">
        <v>24</v>
      </c>
      <c r="C114" s="18" t="s">
        <v>113</v>
      </c>
      <c r="D114" s="48">
        <v>200</v>
      </c>
      <c r="E114" s="34">
        <f t="shared" si="33"/>
        <v>0</v>
      </c>
      <c r="F114" s="34">
        <f t="shared" si="33"/>
        <v>0</v>
      </c>
      <c r="G114" s="34">
        <f t="shared" si="33"/>
        <v>0</v>
      </c>
      <c r="H114" s="34">
        <f t="shared" si="33"/>
        <v>0</v>
      </c>
      <c r="I114" s="4"/>
    </row>
    <row r="115" spans="2:9" ht="24" x14ac:dyDescent="0.25">
      <c r="B115" s="16" t="s">
        <v>1</v>
      </c>
      <c r="C115" s="18" t="s">
        <v>113</v>
      </c>
      <c r="D115" s="48">
        <v>240</v>
      </c>
      <c r="E115" s="34">
        <v>0</v>
      </c>
      <c r="F115" s="34"/>
      <c r="G115" s="34">
        <f>E115+F115</f>
        <v>0</v>
      </c>
      <c r="H115" s="34">
        <v>0</v>
      </c>
      <c r="I115" s="4"/>
    </row>
    <row r="116" spans="2:9" ht="24" x14ac:dyDescent="0.25">
      <c r="B116" s="15" t="s">
        <v>114</v>
      </c>
      <c r="C116" s="18" t="s">
        <v>115</v>
      </c>
      <c r="D116" s="20"/>
      <c r="E116" s="34">
        <f t="shared" ref="E116:H118" si="34">E117</f>
        <v>0</v>
      </c>
      <c r="F116" s="34">
        <f t="shared" si="34"/>
        <v>0</v>
      </c>
      <c r="G116" s="34">
        <f t="shared" si="34"/>
        <v>0</v>
      </c>
      <c r="H116" s="34">
        <f t="shared" si="34"/>
        <v>0</v>
      </c>
      <c r="I116" s="4"/>
    </row>
    <row r="117" spans="2:9" x14ac:dyDescent="0.25">
      <c r="B117" s="15" t="s">
        <v>57</v>
      </c>
      <c r="C117" s="18" t="s">
        <v>116</v>
      </c>
      <c r="D117" s="20"/>
      <c r="E117" s="34">
        <f t="shared" si="34"/>
        <v>0</v>
      </c>
      <c r="F117" s="34">
        <f t="shared" si="34"/>
        <v>0</v>
      </c>
      <c r="G117" s="34">
        <f t="shared" si="34"/>
        <v>0</v>
      </c>
      <c r="H117" s="34">
        <f t="shared" si="34"/>
        <v>0</v>
      </c>
      <c r="I117" s="4"/>
    </row>
    <row r="118" spans="2:9" ht="24" x14ac:dyDescent="0.25">
      <c r="B118" s="16" t="s">
        <v>24</v>
      </c>
      <c r="C118" s="18" t="s">
        <v>116</v>
      </c>
      <c r="D118" s="48">
        <v>200</v>
      </c>
      <c r="E118" s="34">
        <f t="shared" si="34"/>
        <v>0</v>
      </c>
      <c r="F118" s="34">
        <f t="shared" si="34"/>
        <v>0</v>
      </c>
      <c r="G118" s="34">
        <f t="shared" si="34"/>
        <v>0</v>
      </c>
      <c r="H118" s="34">
        <f t="shared" si="34"/>
        <v>0</v>
      </c>
      <c r="I118" s="4"/>
    </row>
    <row r="119" spans="2:9" ht="24" x14ac:dyDescent="0.25">
      <c r="B119" s="16" t="s">
        <v>1</v>
      </c>
      <c r="C119" s="18" t="s">
        <v>116</v>
      </c>
      <c r="D119" s="48">
        <v>240</v>
      </c>
      <c r="E119" s="34">
        <v>0</v>
      </c>
      <c r="F119" s="34"/>
      <c r="G119" s="34">
        <f>E119+F119</f>
        <v>0</v>
      </c>
      <c r="H119" s="34">
        <v>0</v>
      </c>
      <c r="I119" s="4"/>
    </row>
    <row r="120" spans="2:9" ht="36" x14ac:dyDescent="0.25">
      <c r="B120" s="61" t="s">
        <v>117</v>
      </c>
      <c r="C120" s="60" t="s">
        <v>118</v>
      </c>
      <c r="D120" s="20" t="s">
        <v>9</v>
      </c>
      <c r="E120" s="69">
        <f t="shared" ref="E120:H120" si="35">E121</f>
        <v>120</v>
      </c>
      <c r="F120" s="34">
        <f t="shared" si="35"/>
        <v>0</v>
      </c>
      <c r="G120" s="34">
        <f>G121</f>
        <v>0</v>
      </c>
      <c r="H120" s="69">
        <f t="shared" si="35"/>
        <v>70</v>
      </c>
      <c r="I120" s="4"/>
    </row>
    <row r="121" spans="2:9" x14ac:dyDescent="0.25">
      <c r="B121" s="16" t="s">
        <v>180</v>
      </c>
      <c r="C121" s="18" t="s">
        <v>210</v>
      </c>
      <c r="D121" s="20"/>
      <c r="E121" s="34">
        <f>E122+E129</f>
        <v>120</v>
      </c>
      <c r="F121" s="34"/>
      <c r="G121" s="34"/>
      <c r="H121" s="34">
        <f>H122+H129</f>
        <v>70</v>
      </c>
      <c r="I121" s="4"/>
    </row>
    <row r="122" spans="2:9" ht="34.9" customHeight="1" x14ac:dyDescent="0.25">
      <c r="B122" s="15" t="s">
        <v>119</v>
      </c>
      <c r="C122" s="18" t="s">
        <v>120</v>
      </c>
      <c r="D122" s="20"/>
      <c r="E122" s="34">
        <f>E123+E126</f>
        <v>50</v>
      </c>
      <c r="F122" s="34">
        <f t="shared" ref="F122" si="36">F123</f>
        <v>0</v>
      </c>
      <c r="G122" s="34">
        <f>G123</f>
        <v>50</v>
      </c>
      <c r="H122" s="34">
        <f>H123+H126</f>
        <v>50</v>
      </c>
      <c r="I122" s="4"/>
    </row>
    <row r="123" spans="2:9" x14ac:dyDescent="0.25">
      <c r="B123" s="15" t="s">
        <v>122</v>
      </c>
      <c r="C123" s="18" t="s">
        <v>121</v>
      </c>
      <c r="D123" s="20" t="s">
        <v>9</v>
      </c>
      <c r="E123" s="34">
        <f>E124</f>
        <v>50</v>
      </c>
      <c r="F123" s="34">
        <f t="shared" ref="F123" si="37">F124+F127</f>
        <v>0</v>
      </c>
      <c r="G123" s="34">
        <f>G124+G127</f>
        <v>50</v>
      </c>
      <c r="H123" s="34">
        <f>H124</f>
        <v>50</v>
      </c>
      <c r="I123" s="4"/>
    </row>
    <row r="124" spans="2:9" x14ac:dyDescent="0.25">
      <c r="B124" s="16" t="s">
        <v>7</v>
      </c>
      <c r="C124" s="18" t="s">
        <v>121</v>
      </c>
      <c r="D124" s="48" t="s">
        <v>17</v>
      </c>
      <c r="E124" s="34">
        <f t="shared" ref="E124:H124" si="38">E125</f>
        <v>50</v>
      </c>
      <c r="F124" s="34">
        <f t="shared" si="38"/>
        <v>0</v>
      </c>
      <c r="G124" s="34">
        <f>G125</f>
        <v>50</v>
      </c>
      <c r="H124" s="34">
        <f t="shared" si="38"/>
        <v>50</v>
      </c>
      <c r="I124" s="4"/>
    </row>
    <row r="125" spans="2:9" x14ac:dyDescent="0.25">
      <c r="B125" s="16" t="s">
        <v>16</v>
      </c>
      <c r="C125" s="18" t="s">
        <v>121</v>
      </c>
      <c r="D125" s="48" t="s">
        <v>15</v>
      </c>
      <c r="E125" s="34">
        <v>50</v>
      </c>
      <c r="F125" s="34"/>
      <c r="G125" s="34">
        <f>E125+F125</f>
        <v>50</v>
      </c>
      <c r="H125" s="34">
        <v>50</v>
      </c>
      <c r="I125" s="4"/>
    </row>
    <row r="126" spans="2:9" x14ac:dyDescent="0.25">
      <c r="B126" s="16" t="s">
        <v>57</v>
      </c>
      <c r="C126" s="18" t="s">
        <v>123</v>
      </c>
      <c r="D126" s="20"/>
      <c r="E126" s="34">
        <f>E127</f>
        <v>0</v>
      </c>
      <c r="F126" s="34"/>
      <c r="G126" s="34"/>
      <c r="H126" s="34">
        <f>H127</f>
        <v>0</v>
      </c>
      <c r="I126" s="4"/>
    </row>
    <row r="127" spans="2:9" x14ac:dyDescent="0.25">
      <c r="B127" s="16" t="s">
        <v>13</v>
      </c>
      <c r="C127" s="18" t="s">
        <v>123</v>
      </c>
      <c r="D127" s="48">
        <v>300</v>
      </c>
      <c r="E127" s="21">
        <f t="shared" ref="E127:H127" si="39">E128</f>
        <v>0</v>
      </c>
      <c r="F127" s="21">
        <f t="shared" si="39"/>
        <v>0</v>
      </c>
      <c r="G127" s="21">
        <f>G128</f>
        <v>0</v>
      </c>
      <c r="H127" s="21">
        <f t="shared" si="39"/>
        <v>0</v>
      </c>
      <c r="I127" s="4"/>
    </row>
    <row r="128" spans="2:9" x14ac:dyDescent="0.25">
      <c r="B128" s="16" t="s">
        <v>28</v>
      </c>
      <c r="C128" s="18" t="s">
        <v>123</v>
      </c>
      <c r="D128" s="48">
        <v>360</v>
      </c>
      <c r="E128" s="21"/>
      <c r="F128" s="21"/>
      <c r="G128" s="34">
        <f>E128+F128</f>
        <v>0</v>
      </c>
      <c r="H128" s="21"/>
      <c r="I128" s="4"/>
    </row>
    <row r="129" spans="2:9" ht="24" x14ac:dyDescent="0.25">
      <c r="B129" s="16" t="s">
        <v>124</v>
      </c>
      <c r="C129" s="18" t="s">
        <v>125</v>
      </c>
      <c r="D129" s="20"/>
      <c r="E129" s="34">
        <f>E130+E133</f>
        <v>70</v>
      </c>
      <c r="F129" s="34">
        <f t="shared" ref="E129:H131" si="40">F130</f>
        <v>0</v>
      </c>
      <c r="G129" s="34">
        <f t="shared" si="40"/>
        <v>70</v>
      </c>
      <c r="H129" s="34">
        <f>H130+H133</f>
        <v>20</v>
      </c>
      <c r="I129" s="4"/>
    </row>
    <row r="130" spans="2:9" ht="22.5" customHeight="1" x14ac:dyDescent="0.25">
      <c r="B130" s="16" t="s">
        <v>126</v>
      </c>
      <c r="C130" s="18" t="s">
        <v>127</v>
      </c>
      <c r="D130" s="20"/>
      <c r="E130" s="34">
        <f t="shared" si="40"/>
        <v>70</v>
      </c>
      <c r="F130" s="34">
        <f t="shared" si="40"/>
        <v>0</v>
      </c>
      <c r="G130" s="34">
        <f t="shared" si="40"/>
        <v>70</v>
      </c>
      <c r="H130" s="34">
        <f t="shared" si="40"/>
        <v>20</v>
      </c>
      <c r="I130" s="4"/>
    </row>
    <row r="131" spans="2:9" ht="24" x14ac:dyDescent="0.25">
      <c r="B131" s="16" t="s">
        <v>24</v>
      </c>
      <c r="C131" s="18" t="s">
        <v>127</v>
      </c>
      <c r="D131" s="48">
        <v>200</v>
      </c>
      <c r="E131" s="34">
        <f t="shared" si="40"/>
        <v>70</v>
      </c>
      <c r="F131" s="34">
        <f t="shared" si="40"/>
        <v>0</v>
      </c>
      <c r="G131" s="34">
        <f t="shared" si="40"/>
        <v>70</v>
      </c>
      <c r="H131" s="34">
        <f t="shared" si="40"/>
        <v>20</v>
      </c>
      <c r="I131" s="4"/>
    </row>
    <row r="132" spans="2:9" ht="24" x14ac:dyDescent="0.25">
      <c r="B132" s="16" t="s">
        <v>1</v>
      </c>
      <c r="C132" s="18" t="s">
        <v>127</v>
      </c>
      <c r="D132" s="48">
        <v>240</v>
      </c>
      <c r="E132" s="34">
        <v>70</v>
      </c>
      <c r="F132" s="46"/>
      <c r="G132" s="34">
        <f>E132+F132</f>
        <v>70</v>
      </c>
      <c r="H132" s="34">
        <v>20</v>
      </c>
      <c r="I132" s="4"/>
    </row>
    <row r="133" spans="2:9" x14ac:dyDescent="0.25">
      <c r="B133" s="15" t="s">
        <v>57</v>
      </c>
      <c r="C133" s="18" t="s">
        <v>128</v>
      </c>
      <c r="D133" s="20"/>
      <c r="E133" s="34">
        <f t="shared" ref="E133:H134" si="41">E134</f>
        <v>0</v>
      </c>
      <c r="F133" s="34">
        <f t="shared" si="41"/>
        <v>0</v>
      </c>
      <c r="G133" s="34">
        <f t="shared" si="41"/>
        <v>0</v>
      </c>
      <c r="H133" s="34">
        <f t="shared" si="41"/>
        <v>0</v>
      </c>
      <c r="I133" s="4"/>
    </row>
    <row r="134" spans="2:9" ht="24" x14ac:dyDescent="0.25">
      <c r="B134" s="16" t="s">
        <v>24</v>
      </c>
      <c r="C134" s="18" t="s">
        <v>128</v>
      </c>
      <c r="D134" s="48">
        <v>200</v>
      </c>
      <c r="E134" s="34">
        <f t="shared" si="41"/>
        <v>0</v>
      </c>
      <c r="F134" s="34">
        <f t="shared" si="41"/>
        <v>0</v>
      </c>
      <c r="G134" s="34">
        <f t="shared" si="41"/>
        <v>0</v>
      </c>
      <c r="H134" s="34">
        <f t="shared" si="41"/>
        <v>0</v>
      </c>
      <c r="I134" s="4"/>
    </row>
    <row r="135" spans="2:9" ht="24" x14ac:dyDescent="0.25">
      <c r="B135" s="16" t="s">
        <v>1</v>
      </c>
      <c r="C135" s="18" t="s">
        <v>128</v>
      </c>
      <c r="D135" s="48">
        <v>240</v>
      </c>
      <c r="E135" s="34"/>
      <c r="F135" s="34"/>
      <c r="G135" s="34">
        <f>E135+F135</f>
        <v>0</v>
      </c>
      <c r="H135" s="34"/>
      <c r="I135" s="4"/>
    </row>
    <row r="136" spans="2:9" ht="24" x14ac:dyDescent="0.25">
      <c r="B136" s="62" t="s">
        <v>129</v>
      </c>
      <c r="C136" s="60" t="s">
        <v>130</v>
      </c>
      <c r="D136" s="20"/>
      <c r="E136" s="69">
        <f t="shared" ref="E136:H136" si="42">E137</f>
        <v>1835.5</v>
      </c>
      <c r="F136" s="34">
        <f t="shared" si="42"/>
        <v>0</v>
      </c>
      <c r="G136" s="34">
        <f t="shared" si="42"/>
        <v>0</v>
      </c>
      <c r="H136" s="69">
        <f t="shared" si="42"/>
        <v>2035.5</v>
      </c>
      <c r="I136" s="4"/>
    </row>
    <row r="137" spans="2:9" x14ac:dyDescent="0.25">
      <c r="B137" s="16" t="s">
        <v>180</v>
      </c>
      <c r="C137" s="18" t="s">
        <v>211</v>
      </c>
      <c r="D137" s="20"/>
      <c r="E137" s="34">
        <f>E138</f>
        <v>1835.5</v>
      </c>
      <c r="F137" s="34"/>
      <c r="G137" s="34"/>
      <c r="H137" s="34">
        <f>H138</f>
        <v>2035.5</v>
      </c>
      <c r="I137" s="4"/>
    </row>
    <row r="138" spans="2:9" x14ac:dyDescent="0.25">
      <c r="B138" s="15" t="s">
        <v>132</v>
      </c>
      <c r="C138" s="22" t="s">
        <v>131</v>
      </c>
      <c r="D138" s="20"/>
      <c r="E138" s="34">
        <f t="shared" ref="E138:F138" si="43">E139+E142</f>
        <v>1835.5</v>
      </c>
      <c r="F138" s="34">
        <f t="shared" si="43"/>
        <v>0</v>
      </c>
      <c r="G138" s="34">
        <f>G139+G142</f>
        <v>1835.5</v>
      </c>
      <c r="H138" s="34">
        <f t="shared" ref="H138" si="44">H139+H142</f>
        <v>2035.5</v>
      </c>
      <c r="I138" s="4"/>
    </row>
    <row r="139" spans="2:9" x14ac:dyDescent="0.25">
      <c r="B139" s="15" t="s">
        <v>134</v>
      </c>
      <c r="C139" s="22" t="s">
        <v>133</v>
      </c>
      <c r="D139" s="20"/>
      <c r="E139" s="34">
        <f t="shared" ref="E139:H140" si="45">E140</f>
        <v>1035.5</v>
      </c>
      <c r="F139" s="34">
        <f t="shared" si="45"/>
        <v>0</v>
      </c>
      <c r="G139" s="34">
        <f t="shared" si="45"/>
        <v>1035.5</v>
      </c>
      <c r="H139" s="34">
        <f t="shared" si="45"/>
        <v>1035.5</v>
      </c>
      <c r="I139" s="4"/>
    </row>
    <row r="140" spans="2:9" ht="36" x14ac:dyDescent="0.25">
      <c r="B140" s="16" t="s">
        <v>3</v>
      </c>
      <c r="C140" s="22" t="s">
        <v>133</v>
      </c>
      <c r="D140" s="48">
        <v>100</v>
      </c>
      <c r="E140" s="34">
        <f t="shared" si="45"/>
        <v>1035.5</v>
      </c>
      <c r="F140" s="34">
        <f t="shared" si="45"/>
        <v>0</v>
      </c>
      <c r="G140" s="34">
        <f t="shared" si="45"/>
        <v>1035.5</v>
      </c>
      <c r="H140" s="34">
        <f t="shared" si="45"/>
        <v>1035.5</v>
      </c>
      <c r="I140" s="4"/>
    </row>
    <row r="141" spans="2:9" x14ac:dyDescent="0.25">
      <c r="B141" s="16" t="s">
        <v>26</v>
      </c>
      <c r="C141" s="22" t="s">
        <v>133</v>
      </c>
      <c r="D141" s="48">
        <v>110</v>
      </c>
      <c r="E141" s="34">
        <v>1035.5</v>
      </c>
      <c r="F141" s="34"/>
      <c r="G141" s="34">
        <f>E141+F141</f>
        <v>1035.5</v>
      </c>
      <c r="H141" s="34">
        <v>1035.5</v>
      </c>
      <c r="I141" s="4"/>
    </row>
    <row r="142" spans="2:9" ht="24" x14ac:dyDescent="0.25">
      <c r="B142" s="15" t="s">
        <v>136</v>
      </c>
      <c r="C142" s="18" t="s">
        <v>135</v>
      </c>
      <c r="D142" s="20"/>
      <c r="E142" s="34">
        <f t="shared" ref="E142:H143" si="46">E143</f>
        <v>800</v>
      </c>
      <c r="F142" s="34">
        <f t="shared" si="46"/>
        <v>0</v>
      </c>
      <c r="G142" s="34">
        <f t="shared" si="46"/>
        <v>800</v>
      </c>
      <c r="H142" s="34">
        <f t="shared" si="46"/>
        <v>1000</v>
      </c>
      <c r="I142" s="4"/>
    </row>
    <row r="143" spans="2:9" ht="36" x14ac:dyDescent="0.25">
      <c r="B143" s="16" t="s">
        <v>3</v>
      </c>
      <c r="C143" s="18" t="s">
        <v>135</v>
      </c>
      <c r="D143" s="48">
        <v>100</v>
      </c>
      <c r="E143" s="34">
        <f t="shared" si="46"/>
        <v>800</v>
      </c>
      <c r="F143" s="34">
        <f t="shared" si="46"/>
        <v>0</v>
      </c>
      <c r="G143" s="34">
        <f t="shared" si="46"/>
        <v>800</v>
      </c>
      <c r="H143" s="34">
        <f t="shared" si="46"/>
        <v>1000</v>
      </c>
      <c r="I143" s="4"/>
    </row>
    <row r="144" spans="2:9" x14ac:dyDescent="0.25">
      <c r="B144" s="16" t="s">
        <v>26</v>
      </c>
      <c r="C144" s="18" t="s">
        <v>135</v>
      </c>
      <c r="D144" s="48">
        <v>110</v>
      </c>
      <c r="E144" s="34">
        <v>800</v>
      </c>
      <c r="F144" s="34"/>
      <c r="G144" s="34">
        <f>E144+F144</f>
        <v>800</v>
      </c>
      <c r="H144" s="34">
        <v>1000</v>
      </c>
      <c r="I144" s="4"/>
    </row>
    <row r="145" spans="2:9" ht="24" x14ac:dyDescent="0.25">
      <c r="B145" s="62" t="s">
        <v>138</v>
      </c>
      <c r="C145" s="60" t="s">
        <v>137</v>
      </c>
      <c r="D145" s="20"/>
      <c r="E145" s="69">
        <f>E146</f>
        <v>15443</v>
      </c>
      <c r="F145" s="34" t="e">
        <f>F147+F151</f>
        <v>#REF!</v>
      </c>
      <c r="G145" s="34" t="e">
        <f>G147+G151</f>
        <v>#REF!</v>
      </c>
      <c r="H145" s="69">
        <f>H146</f>
        <v>13702</v>
      </c>
      <c r="I145" s="4"/>
    </row>
    <row r="146" spans="2:9" x14ac:dyDescent="0.25">
      <c r="B146" s="16" t="s">
        <v>180</v>
      </c>
      <c r="C146" s="18" t="s">
        <v>212</v>
      </c>
      <c r="D146" s="20"/>
      <c r="E146" s="34">
        <f>E147+E151</f>
        <v>15443</v>
      </c>
      <c r="F146" s="34"/>
      <c r="G146" s="34"/>
      <c r="H146" s="34">
        <f>H147+H151</f>
        <v>13702</v>
      </c>
      <c r="I146" s="4"/>
    </row>
    <row r="147" spans="2:9" x14ac:dyDescent="0.25">
      <c r="B147" s="15" t="s">
        <v>139</v>
      </c>
      <c r="C147" s="18" t="s">
        <v>140</v>
      </c>
      <c r="D147" s="20"/>
      <c r="E147" s="34">
        <f>E148</f>
        <v>1960</v>
      </c>
      <c r="F147" s="34" t="e">
        <f>#REF!</f>
        <v>#REF!</v>
      </c>
      <c r="G147" s="34" t="e">
        <f>#REF!</f>
        <v>#REF!</v>
      </c>
      <c r="H147" s="34">
        <f>H148</f>
        <v>0</v>
      </c>
      <c r="I147" s="4"/>
    </row>
    <row r="148" spans="2:9" x14ac:dyDescent="0.25">
      <c r="B148" s="16" t="s">
        <v>57</v>
      </c>
      <c r="C148" s="18" t="s">
        <v>141</v>
      </c>
      <c r="D148" s="20"/>
      <c r="E148" s="21">
        <f t="shared" ref="E148:H149" si="47">E149</f>
        <v>1960</v>
      </c>
      <c r="F148" s="21">
        <f t="shared" si="47"/>
        <v>0</v>
      </c>
      <c r="G148" s="21">
        <f t="shared" si="47"/>
        <v>1960</v>
      </c>
      <c r="H148" s="21">
        <f t="shared" si="47"/>
        <v>0</v>
      </c>
      <c r="I148" s="4"/>
    </row>
    <row r="149" spans="2:9" ht="24" x14ac:dyDescent="0.25">
      <c r="B149" s="16" t="s">
        <v>24</v>
      </c>
      <c r="C149" s="18" t="s">
        <v>141</v>
      </c>
      <c r="D149" s="48">
        <v>200</v>
      </c>
      <c r="E149" s="21">
        <f t="shared" si="47"/>
        <v>1960</v>
      </c>
      <c r="F149" s="21">
        <f t="shared" si="47"/>
        <v>0</v>
      </c>
      <c r="G149" s="21">
        <f t="shared" si="47"/>
        <v>1960</v>
      </c>
      <c r="H149" s="21">
        <f t="shared" si="47"/>
        <v>0</v>
      </c>
      <c r="I149" s="4"/>
    </row>
    <row r="150" spans="2:9" ht="24" x14ac:dyDescent="0.25">
      <c r="B150" s="16" t="s">
        <v>1</v>
      </c>
      <c r="C150" s="18" t="s">
        <v>141</v>
      </c>
      <c r="D150" s="48">
        <v>240</v>
      </c>
      <c r="E150" s="21">
        <v>1960</v>
      </c>
      <c r="F150" s="21"/>
      <c r="G150" s="34">
        <f>E150+F150</f>
        <v>1960</v>
      </c>
      <c r="H150" s="21">
        <v>0</v>
      </c>
      <c r="I150" s="4"/>
    </row>
    <row r="151" spans="2:9" x14ac:dyDescent="0.25">
      <c r="B151" s="15" t="s">
        <v>143</v>
      </c>
      <c r="C151" s="18" t="s">
        <v>142</v>
      </c>
      <c r="D151" s="20"/>
      <c r="E151" s="34">
        <f>E152+E155+E158+E161+E164</f>
        <v>13483</v>
      </c>
      <c r="F151" s="34" t="e">
        <f>#REF!</f>
        <v>#REF!</v>
      </c>
      <c r="G151" s="34" t="e">
        <f>#REF!</f>
        <v>#REF!</v>
      </c>
      <c r="H151" s="34">
        <f>H152+H155+H158+H161+H164</f>
        <v>13702</v>
      </c>
      <c r="I151" s="4"/>
    </row>
    <row r="152" spans="2:9" ht="24" x14ac:dyDescent="0.25">
      <c r="B152" s="16" t="s">
        <v>145</v>
      </c>
      <c r="C152" s="18" t="s">
        <v>144</v>
      </c>
      <c r="D152" s="20"/>
      <c r="E152" s="34">
        <f t="shared" ref="E152:H165" si="48">E153</f>
        <v>0</v>
      </c>
      <c r="F152" s="34">
        <f t="shared" si="48"/>
        <v>0</v>
      </c>
      <c r="G152" s="34">
        <f t="shared" si="48"/>
        <v>0</v>
      </c>
      <c r="H152" s="34">
        <f t="shared" si="48"/>
        <v>0</v>
      </c>
      <c r="I152" s="4"/>
    </row>
    <row r="153" spans="2:9" ht="24" x14ac:dyDescent="0.25">
      <c r="B153" s="16" t="s">
        <v>24</v>
      </c>
      <c r="C153" s="18" t="s">
        <v>144</v>
      </c>
      <c r="D153" s="48" t="s">
        <v>5</v>
      </c>
      <c r="E153" s="34">
        <f t="shared" si="48"/>
        <v>0</v>
      </c>
      <c r="F153" s="34">
        <f t="shared" si="48"/>
        <v>0</v>
      </c>
      <c r="G153" s="34">
        <f t="shared" si="48"/>
        <v>0</v>
      </c>
      <c r="H153" s="34">
        <f t="shared" si="48"/>
        <v>0</v>
      </c>
      <c r="I153" s="4"/>
    </row>
    <row r="154" spans="2:9" ht="24" x14ac:dyDescent="0.25">
      <c r="B154" s="16" t="s">
        <v>1</v>
      </c>
      <c r="C154" s="18" t="s">
        <v>144</v>
      </c>
      <c r="D154" s="48" t="s">
        <v>4</v>
      </c>
      <c r="E154" s="34">
        <v>0</v>
      </c>
      <c r="F154" s="46"/>
      <c r="G154" s="34">
        <f>E154+F154</f>
        <v>0</v>
      </c>
      <c r="H154" s="34">
        <v>0</v>
      </c>
      <c r="I154" s="4"/>
    </row>
    <row r="155" spans="2:9" ht="24" x14ac:dyDescent="0.25">
      <c r="B155" s="16" t="s">
        <v>43</v>
      </c>
      <c r="C155" s="18" t="s">
        <v>146</v>
      </c>
      <c r="D155" s="20"/>
      <c r="E155" s="34">
        <f t="shared" si="48"/>
        <v>0</v>
      </c>
      <c r="F155" s="34">
        <f t="shared" si="48"/>
        <v>0</v>
      </c>
      <c r="G155" s="34">
        <f t="shared" si="48"/>
        <v>0</v>
      </c>
      <c r="H155" s="34">
        <f t="shared" si="48"/>
        <v>0</v>
      </c>
      <c r="I155" s="4"/>
    </row>
    <row r="156" spans="2:9" ht="24" x14ac:dyDescent="0.25">
      <c r="B156" s="16" t="s">
        <v>24</v>
      </c>
      <c r="C156" s="18" t="s">
        <v>146</v>
      </c>
      <c r="D156" s="48" t="s">
        <v>5</v>
      </c>
      <c r="E156" s="34">
        <f t="shared" si="48"/>
        <v>0</v>
      </c>
      <c r="F156" s="34">
        <f t="shared" si="48"/>
        <v>0</v>
      </c>
      <c r="G156" s="34">
        <f t="shared" si="48"/>
        <v>0</v>
      </c>
      <c r="H156" s="34">
        <f t="shared" si="48"/>
        <v>0</v>
      </c>
      <c r="I156" s="4"/>
    </row>
    <row r="157" spans="2:9" ht="24" x14ac:dyDescent="0.25">
      <c r="B157" s="16" t="s">
        <v>1</v>
      </c>
      <c r="C157" s="18" t="s">
        <v>146</v>
      </c>
      <c r="D157" s="48" t="s">
        <v>4</v>
      </c>
      <c r="E157" s="34">
        <v>0</v>
      </c>
      <c r="F157" s="46"/>
      <c r="G157" s="34">
        <f>E157+F157</f>
        <v>0</v>
      </c>
      <c r="H157" s="34">
        <v>0</v>
      </c>
      <c r="I157" s="4"/>
    </row>
    <row r="158" spans="2:9" ht="24" x14ac:dyDescent="0.25">
      <c r="B158" s="50" t="s">
        <v>226</v>
      </c>
      <c r="C158" s="18" t="s">
        <v>224</v>
      </c>
      <c r="D158" s="20"/>
      <c r="E158" s="34">
        <f t="shared" si="48"/>
        <v>0</v>
      </c>
      <c r="F158" s="34">
        <f t="shared" si="48"/>
        <v>0</v>
      </c>
      <c r="G158" s="34">
        <f t="shared" si="48"/>
        <v>0</v>
      </c>
      <c r="H158" s="34">
        <f t="shared" si="48"/>
        <v>0</v>
      </c>
      <c r="I158" s="4"/>
    </row>
    <row r="159" spans="2:9" ht="24" x14ac:dyDescent="0.25">
      <c r="B159" s="50" t="s">
        <v>24</v>
      </c>
      <c r="C159" s="18" t="s">
        <v>224</v>
      </c>
      <c r="D159" s="48" t="s">
        <v>5</v>
      </c>
      <c r="E159" s="34">
        <f t="shared" si="48"/>
        <v>0</v>
      </c>
      <c r="F159" s="34">
        <f t="shared" si="48"/>
        <v>0</v>
      </c>
      <c r="G159" s="34">
        <f t="shared" si="48"/>
        <v>0</v>
      </c>
      <c r="H159" s="34">
        <f t="shared" si="48"/>
        <v>0</v>
      </c>
      <c r="I159" s="4"/>
    </row>
    <row r="160" spans="2:9" ht="24" x14ac:dyDescent="0.25">
      <c r="B160" s="50" t="s">
        <v>1</v>
      </c>
      <c r="C160" s="18" t="s">
        <v>224</v>
      </c>
      <c r="D160" s="48" t="s">
        <v>4</v>
      </c>
      <c r="E160" s="34">
        <v>0</v>
      </c>
      <c r="F160" s="46"/>
      <c r="G160" s="34">
        <f>E160+F160</f>
        <v>0</v>
      </c>
      <c r="H160" s="34">
        <v>0</v>
      </c>
      <c r="I160" s="4"/>
    </row>
    <row r="161" spans="2:9" ht="24" x14ac:dyDescent="0.25">
      <c r="B161" s="50" t="s">
        <v>227</v>
      </c>
      <c r="C161" s="18" t="s">
        <v>225</v>
      </c>
      <c r="D161" s="20"/>
      <c r="E161" s="34">
        <f t="shared" si="48"/>
        <v>0</v>
      </c>
      <c r="F161" s="34">
        <f t="shared" si="48"/>
        <v>0</v>
      </c>
      <c r="G161" s="34">
        <f t="shared" si="48"/>
        <v>0</v>
      </c>
      <c r="H161" s="34">
        <f t="shared" si="48"/>
        <v>0</v>
      </c>
      <c r="I161" s="4"/>
    </row>
    <row r="162" spans="2:9" ht="24" x14ac:dyDescent="0.25">
      <c r="B162" s="50" t="s">
        <v>24</v>
      </c>
      <c r="C162" s="18" t="s">
        <v>146</v>
      </c>
      <c r="D162" s="48" t="s">
        <v>5</v>
      </c>
      <c r="E162" s="34">
        <f t="shared" si="48"/>
        <v>0</v>
      </c>
      <c r="F162" s="34">
        <f t="shared" si="48"/>
        <v>0</v>
      </c>
      <c r="G162" s="34">
        <f t="shared" si="48"/>
        <v>0</v>
      </c>
      <c r="H162" s="34">
        <f t="shared" si="48"/>
        <v>0</v>
      </c>
      <c r="I162" s="4"/>
    </row>
    <row r="163" spans="2:9" ht="24" x14ac:dyDescent="0.25">
      <c r="B163" s="50" t="s">
        <v>1</v>
      </c>
      <c r="C163" s="18" t="s">
        <v>225</v>
      </c>
      <c r="D163" s="48" t="s">
        <v>4</v>
      </c>
      <c r="E163" s="34">
        <v>0</v>
      </c>
      <c r="F163" s="46"/>
      <c r="G163" s="34">
        <f>E163+F163</f>
        <v>0</v>
      </c>
      <c r="H163" s="34">
        <v>0</v>
      </c>
      <c r="I163" s="4"/>
    </row>
    <row r="164" spans="2:9" x14ac:dyDescent="0.25">
      <c r="B164" s="16" t="s">
        <v>57</v>
      </c>
      <c r="C164" s="18" t="s">
        <v>147</v>
      </c>
      <c r="D164" s="20"/>
      <c r="E164" s="34">
        <f t="shared" si="48"/>
        <v>13483</v>
      </c>
      <c r="F164" s="34">
        <f t="shared" si="48"/>
        <v>0</v>
      </c>
      <c r="G164" s="34">
        <f t="shared" si="48"/>
        <v>13483</v>
      </c>
      <c r="H164" s="34">
        <f t="shared" si="48"/>
        <v>13702</v>
      </c>
      <c r="I164" s="4"/>
    </row>
    <row r="165" spans="2:9" ht="24" x14ac:dyDescent="0.25">
      <c r="B165" s="16" t="s">
        <v>24</v>
      </c>
      <c r="C165" s="18" t="s">
        <v>147</v>
      </c>
      <c r="D165" s="48" t="s">
        <v>5</v>
      </c>
      <c r="E165" s="34">
        <f t="shared" si="48"/>
        <v>13483</v>
      </c>
      <c r="F165" s="34">
        <f t="shared" si="48"/>
        <v>0</v>
      </c>
      <c r="G165" s="34">
        <f t="shared" si="48"/>
        <v>13483</v>
      </c>
      <c r="H165" s="34">
        <f t="shared" si="48"/>
        <v>13702</v>
      </c>
      <c r="I165" s="4"/>
    </row>
    <row r="166" spans="2:9" ht="24" x14ac:dyDescent="0.25">
      <c r="B166" s="16" t="s">
        <v>1</v>
      </c>
      <c r="C166" s="18" t="s">
        <v>147</v>
      </c>
      <c r="D166" s="48" t="s">
        <v>4</v>
      </c>
      <c r="E166" s="34">
        <v>13483</v>
      </c>
      <c r="F166" s="46"/>
      <c r="G166" s="34">
        <f>E166+F166</f>
        <v>13483</v>
      </c>
      <c r="H166" s="34">
        <v>13702</v>
      </c>
      <c r="I166" s="4"/>
    </row>
    <row r="167" spans="2:9" ht="24" x14ac:dyDescent="0.25">
      <c r="B167" s="57" t="s">
        <v>148</v>
      </c>
      <c r="C167" s="60" t="s">
        <v>149</v>
      </c>
      <c r="D167" s="20" t="s">
        <v>9</v>
      </c>
      <c r="E167" s="69">
        <f t="shared" ref="E167:H171" si="49">E168</f>
        <v>724.2</v>
      </c>
      <c r="F167" s="34">
        <f t="shared" si="49"/>
        <v>0</v>
      </c>
      <c r="G167" s="34">
        <f t="shared" si="49"/>
        <v>0</v>
      </c>
      <c r="H167" s="69">
        <f t="shared" si="49"/>
        <v>544.20000000000005</v>
      </c>
      <c r="I167" s="4"/>
    </row>
    <row r="168" spans="2:9" x14ac:dyDescent="0.25">
      <c r="B168" s="16" t="s">
        <v>180</v>
      </c>
      <c r="C168" s="18" t="s">
        <v>213</v>
      </c>
      <c r="D168" s="20"/>
      <c r="E168" s="34">
        <f>E169</f>
        <v>724.2</v>
      </c>
      <c r="F168" s="34"/>
      <c r="G168" s="34"/>
      <c r="H168" s="34">
        <f>H169</f>
        <v>544.20000000000005</v>
      </c>
      <c r="I168" s="4"/>
    </row>
    <row r="169" spans="2:9" ht="24" x14ac:dyDescent="0.25">
      <c r="B169" s="15" t="s">
        <v>151</v>
      </c>
      <c r="C169" s="18" t="s">
        <v>150</v>
      </c>
      <c r="D169" s="25"/>
      <c r="E169" s="34">
        <f t="shared" si="49"/>
        <v>724.2</v>
      </c>
      <c r="F169" s="34">
        <f t="shared" si="49"/>
        <v>0</v>
      </c>
      <c r="G169" s="34">
        <f t="shared" si="49"/>
        <v>724.2</v>
      </c>
      <c r="H169" s="34">
        <f t="shared" si="49"/>
        <v>544.20000000000005</v>
      </c>
      <c r="I169" s="4"/>
    </row>
    <row r="170" spans="2:9" x14ac:dyDescent="0.25">
      <c r="B170" s="15" t="s">
        <v>14</v>
      </c>
      <c r="C170" s="18" t="s">
        <v>152</v>
      </c>
      <c r="D170" s="25"/>
      <c r="E170" s="34">
        <f t="shared" si="49"/>
        <v>724.2</v>
      </c>
      <c r="F170" s="34">
        <f t="shared" si="49"/>
        <v>0</v>
      </c>
      <c r="G170" s="34">
        <f t="shared" si="49"/>
        <v>724.2</v>
      </c>
      <c r="H170" s="34">
        <f t="shared" si="49"/>
        <v>544.20000000000005</v>
      </c>
      <c r="I170" s="4"/>
    </row>
    <row r="171" spans="2:9" ht="24" x14ac:dyDescent="0.25">
      <c r="B171" s="16" t="s">
        <v>24</v>
      </c>
      <c r="C171" s="18" t="s">
        <v>152</v>
      </c>
      <c r="D171" s="48" t="s">
        <v>5</v>
      </c>
      <c r="E171" s="34">
        <f t="shared" si="49"/>
        <v>724.2</v>
      </c>
      <c r="F171" s="34">
        <f t="shared" si="49"/>
        <v>0</v>
      </c>
      <c r="G171" s="34">
        <f t="shared" si="49"/>
        <v>724.2</v>
      </c>
      <c r="H171" s="34">
        <f t="shared" si="49"/>
        <v>544.20000000000005</v>
      </c>
      <c r="I171" s="4"/>
    </row>
    <row r="172" spans="2:9" ht="24" x14ac:dyDescent="0.25">
      <c r="B172" s="16" t="s">
        <v>1</v>
      </c>
      <c r="C172" s="18" t="s">
        <v>152</v>
      </c>
      <c r="D172" s="48" t="s">
        <v>4</v>
      </c>
      <c r="E172" s="34">
        <v>724.2</v>
      </c>
      <c r="F172" s="34"/>
      <c r="G172" s="34">
        <f>E172+F172</f>
        <v>724.2</v>
      </c>
      <c r="H172" s="34">
        <v>544.20000000000005</v>
      </c>
      <c r="I172" s="4"/>
    </row>
    <row r="173" spans="2:9" ht="24" x14ac:dyDescent="0.25">
      <c r="B173" s="62" t="s">
        <v>154</v>
      </c>
      <c r="C173" s="60" t="s">
        <v>153</v>
      </c>
      <c r="D173" s="21"/>
      <c r="E173" s="34">
        <f>E174</f>
        <v>33286.400000000001</v>
      </c>
      <c r="F173" s="34" t="e">
        <f>F174+#REF!</f>
        <v>#REF!</v>
      </c>
      <c r="G173" s="34" t="e">
        <f>G174+#REF!</f>
        <v>#REF!</v>
      </c>
      <c r="H173" s="34">
        <f>H174</f>
        <v>41050</v>
      </c>
      <c r="I173" s="4"/>
    </row>
    <row r="174" spans="2:9" x14ac:dyDescent="0.25">
      <c r="B174" s="16" t="s">
        <v>180</v>
      </c>
      <c r="C174" s="18" t="s">
        <v>214</v>
      </c>
      <c r="D174" s="20"/>
      <c r="E174" s="34">
        <f>E175+E179+E215</f>
        <v>33286.400000000001</v>
      </c>
      <c r="F174" s="34"/>
      <c r="G174" s="34"/>
      <c r="H174" s="34">
        <f>H175+H179+H215</f>
        <v>41050</v>
      </c>
      <c r="I174" s="4"/>
    </row>
    <row r="175" spans="2:9" ht="24" x14ac:dyDescent="0.25">
      <c r="B175" s="15" t="s">
        <v>155</v>
      </c>
      <c r="C175" s="18" t="s">
        <v>156</v>
      </c>
      <c r="D175" s="21"/>
      <c r="E175" s="34">
        <f>E176</f>
        <v>400</v>
      </c>
      <c r="F175" s="34" t="e">
        <f>#REF!+F176</f>
        <v>#REF!</v>
      </c>
      <c r="G175" s="34" t="e">
        <f>#REF!+G176</f>
        <v>#REF!</v>
      </c>
      <c r="H175" s="34">
        <f>H176</f>
        <v>400</v>
      </c>
      <c r="I175" s="4"/>
    </row>
    <row r="176" spans="2:9" x14ac:dyDescent="0.25">
      <c r="B176" s="15" t="s">
        <v>57</v>
      </c>
      <c r="C176" s="18" t="s">
        <v>157</v>
      </c>
      <c r="D176" s="20"/>
      <c r="E176" s="34">
        <f t="shared" ref="E176:H177" si="50">E177</f>
        <v>400</v>
      </c>
      <c r="F176" s="34">
        <f t="shared" si="50"/>
        <v>0</v>
      </c>
      <c r="G176" s="34">
        <f t="shared" si="50"/>
        <v>400</v>
      </c>
      <c r="H176" s="34">
        <f t="shared" si="50"/>
        <v>400</v>
      </c>
      <c r="I176" s="4"/>
    </row>
    <row r="177" spans="2:9" ht="24" x14ac:dyDescent="0.25">
      <c r="B177" s="16" t="s">
        <v>24</v>
      </c>
      <c r="C177" s="18" t="s">
        <v>157</v>
      </c>
      <c r="D177" s="48">
        <v>200</v>
      </c>
      <c r="E177" s="34">
        <f t="shared" si="50"/>
        <v>400</v>
      </c>
      <c r="F177" s="34">
        <f t="shared" si="50"/>
        <v>0</v>
      </c>
      <c r="G177" s="34">
        <f t="shared" si="50"/>
        <v>400</v>
      </c>
      <c r="H177" s="34">
        <f t="shared" si="50"/>
        <v>400</v>
      </c>
      <c r="I177" s="4"/>
    </row>
    <row r="178" spans="2:9" ht="24" x14ac:dyDescent="0.25">
      <c r="B178" s="16" t="s">
        <v>1</v>
      </c>
      <c r="C178" s="18" t="s">
        <v>157</v>
      </c>
      <c r="D178" s="48">
        <v>240</v>
      </c>
      <c r="E178" s="34">
        <v>400</v>
      </c>
      <c r="F178" s="34"/>
      <c r="G178" s="34">
        <f>E178+F178</f>
        <v>400</v>
      </c>
      <c r="H178" s="34">
        <v>400</v>
      </c>
      <c r="I178" s="4"/>
    </row>
    <row r="179" spans="2:9" ht="24" x14ac:dyDescent="0.25">
      <c r="B179" s="15" t="s">
        <v>159</v>
      </c>
      <c r="C179" s="18" t="s">
        <v>158</v>
      </c>
      <c r="D179" s="20"/>
      <c r="E179" s="34">
        <f>E180+E185+E190+E195+E200+E205+E210</f>
        <v>32886.400000000001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34">
        <f>H180+H185+H190+H195+H200+H205+H210</f>
        <v>40650</v>
      </c>
      <c r="I179" s="4"/>
    </row>
    <row r="180" spans="2:9" ht="36" x14ac:dyDescent="0.25">
      <c r="B180" s="16" t="s">
        <v>45</v>
      </c>
      <c r="C180" s="47" t="s">
        <v>215</v>
      </c>
      <c r="D180" s="48"/>
      <c r="E180" s="21">
        <f t="shared" ref="E180:F180" si="51">E181+E183</f>
        <v>0</v>
      </c>
      <c r="F180" s="21">
        <f t="shared" si="51"/>
        <v>0</v>
      </c>
      <c r="G180" s="21">
        <f>G181+G183</f>
        <v>0</v>
      </c>
      <c r="H180" s="21">
        <f t="shared" ref="H180" si="52">H181+H183</f>
        <v>0</v>
      </c>
      <c r="I180" s="4"/>
    </row>
    <row r="181" spans="2:9" ht="24" x14ac:dyDescent="0.25">
      <c r="B181" s="16" t="s">
        <v>24</v>
      </c>
      <c r="C181" s="47" t="s">
        <v>215</v>
      </c>
      <c r="D181" s="48">
        <v>200</v>
      </c>
      <c r="E181" s="21">
        <f t="shared" ref="E181:H181" si="53">E182</f>
        <v>0</v>
      </c>
      <c r="F181" s="21">
        <f t="shared" si="53"/>
        <v>0</v>
      </c>
      <c r="G181" s="21">
        <f t="shared" si="53"/>
        <v>0</v>
      </c>
      <c r="H181" s="21">
        <f t="shared" si="53"/>
        <v>0</v>
      </c>
      <c r="I181" s="4"/>
    </row>
    <row r="182" spans="2:9" ht="24" x14ac:dyDescent="0.25">
      <c r="B182" s="16" t="s">
        <v>1</v>
      </c>
      <c r="C182" s="47" t="s">
        <v>215</v>
      </c>
      <c r="D182" s="48">
        <v>240</v>
      </c>
      <c r="E182" s="21">
        <v>0</v>
      </c>
      <c r="F182" s="21"/>
      <c r="G182" s="34">
        <f>E182+F182</f>
        <v>0</v>
      </c>
      <c r="H182" s="21">
        <v>0</v>
      </c>
      <c r="I182" s="4"/>
    </row>
    <row r="183" spans="2:9" x14ac:dyDescent="0.25">
      <c r="B183" s="15" t="s">
        <v>12</v>
      </c>
      <c r="C183" s="47" t="s">
        <v>215</v>
      </c>
      <c r="D183" s="48">
        <v>500</v>
      </c>
      <c r="E183" s="21">
        <f t="shared" ref="E183:H183" si="54">E184</f>
        <v>0</v>
      </c>
      <c r="F183" s="21">
        <f t="shared" si="54"/>
        <v>0</v>
      </c>
      <c r="G183" s="21">
        <f t="shared" si="54"/>
        <v>0</v>
      </c>
      <c r="H183" s="21">
        <f t="shared" si="54"/>
        <v>0</v>
      </c>
      <c r="I183" s="4"/>
    </row>
    <row r="184" spans="2:9" x14ac:dyDescent="0.25">
      <c r="B184" s="16" t="s">
        <v>11</v>
      </c>
      <c r="C184" s="47" t="s">
        <v>215</v>
      </c>
      <c r="D184" s="48">
        <v>540</v>
      </c>
      <c r="E184" s="21"/>
      <c r="F184" s="21"/>
      <c r="G184" s="34">
        <f>E184+F184</f>
        <v>0</v>
      </c>
      <c r="H184" s="21"/>
      <c r="I184" s="4"/>
    </row>
    <row r="185" spans="2:9" ht="24" x14ac:dyDescent="0.25">
      <c r="B185" s="16" t="s">
        <v>47</v>
      </c>
      <c r="C185" s="18" t="s">
        <v>160</v>
      </c>
      <c r="D185" s="20"/>
      <c r="E185" s="21">
        <f t="shared" ref="E185:F185" si="55">E186+E188</f>
        <v>25316.7</v>
      </c>
      <c r="F185" s="21">
        <f t="shared" si="55"/>
        <v>0</v>
      </c>
      <c r="G185" s="21">
        <f>G186+G188</f>
        <v>25316.7</v>
      </c>
      <c r="H185" s="21">
        <f t="shared" ref="H185" si="56">H186+H188</f>
        <v>33750</v>
      </c>
      <c r="I185" s="4"/>
    </row>
    <row r="186" spans="2:9" ht="24" x14ac:dyDescent="0.25">
      <c r="B186" s="16" t="s">
        <v>24</v>
      </c>
      <c r="C186" s="18" t="s">
        <v>160</v>
      </c>
      <c r="D186" s="48">
        <v>200</v>
      </c>
      <c r="E186" s="21">
        <f t="shared" ref="E186:H186" si="57">E187</f>
        <v>25316.7</v>
      </c>
      <c r="F186" s="21">
        <f t="shared" si="57"/>
        <v>0</v>
      </c>
      <c r="G186" s="21">
        <f t="shared" si="57"/>
        <v>25316.7</v>
      </c>
      <c r="H186" s="21">
        <f t="shared" si="57"/>
        <v>33750</v>
      </c>
      <c r="I186" s="4"/>
    </row>
    <row r="187" spans="2:9" ht="24" x14ac:dyDescent="0.25">
      <c r="B187" s="16" t="s">
        <v>1</v>
      </c>
      <c r="C187" s="18" t="s">
        <v>160</v>
      </c>
      <c r="D187" s="48">
        <v>240</v>
      </c>
      <c r="E187" s="21">
        <v>25316.7</v>
      </c>
      <c r="F187" s="21"/>
      <c r="G187" s="34">
        <f>E187+F187</f>
        <v>25316.7</v>
      </c>
      <c r="H187" s="21">
        <v>33750</v>
      </c>
      <c r="I187" s="4"/>
    </row>
    <row r="188" spans="2:9" x14ac:dyDescent="0.25">
      <c r="B188" s="15" t="s">
        <v>12</v>
      </c>
      <c r="C188" s="18" t="s">
        <v>160</v>
      </c>
      <c r="D188" s="48">
        <v>500</v>
      </c>
      <c r="E188" s="21">
        <f t="shared" ref="E188:H188" si="58">E189</f>
        <v>0</v>
      </c>
      <c r="F188" s="21">
        <f t="shared" si="58"/>
        <v>0</v>
      </c>
      <c r="G188" s="21">
        <f t="shared" si="58"/>
        <v>0</v>
      </c>
      <c r="H188" s="21">
        <f t="shared" si="58"/>
        <v>0</v>
      </c>
      <c r="I188" s="4"/>
    </row>
    <row r="189" spans="2:9" x14ac:dyDescent="0.25">
      <c r="B189" s="16" t="s">
        <v>11</v>
      </c>
      <c r="C189" s="18" t="s">
        <v>160</v>
      </c>
      <c r="D189" s="48">
        <v>540</v>
      </c>
      <c r="E189" s="21"/>
      <c r="F189" s="21"/>
      <c r="G189" s="34">
        <f>E189+F189</f>
        <v>0</v>
      </c>
      <c r="H189" s="21"/>
      <c r="I189" s="4"/>
    </row>
    <row r="190" spans="2:9" ht="36" x14ac:dyDescent="0.25">
      <c r="B190" s="15" t="s">
        <v>46</v>
      </c>
      <c r="C190" s="18" t="s">
        <v>161</v>
      </c>
      <c r="D190" s="20"/>
      <c r="E190" s="34">
        <f t="shared" ref="E190:F190" si="59">E191+E193</f>
        <v>2813</v>
      </c>
      <c r="F190" s="34">
        <f t="shared" si="59"/>
        <v>0</v>
      </c>
      <c r="G190" s="34">
        <f>G191+G193</f>
        <v>2813</v>
      </c>
      <c r="H190" s="34">
        <f t="shared" ref="H190" si="60">H191+H193</f>
        <v>3750</v>
      </c>
      <c r="I190" s="4"/>
    </row>
    <row r="191" spans="2:9" ht="24" x14ac:dyDescent="0.25">
      <c r="B191" s="16" t="s">
        <v>24</v>
      </c>
      <c r="C191" s="18" t="s">
        <v>161</v>
      </c>
      <c r="D191" s="48">
        <v>200</v>
      </c>
      <c r="E191" s="34">
        <f t="shared" ref="E191:H191" si="61">E192</f>
        <v>2813</v>
      </c>
      <c r="F191" s="34">
        <f t="shared" si="61"/>
        <v>0</v>
      </c>
      <c r="G191" s="34">
        <f t="shared" si="61"/>
        <v>2813</v>
      </c>
      <c r="H191" s="34">
        <f t="shared" si="61"/>
        <v>3750</v>
      </c>
      <c r="I191" s="4"/>
    </row>
    <row r="192" spans="2:9" ht="24" x14ac:dyDescent="0.25">
      <c r="B192" s="16" t="s">
        <v>1</v>
      </c>
      <c r="C192" s="18" t="s">
        <v>161</v>
      </c>
      <c r="D192" s="48">
        <v>240</v>
      </c>
      <c r="E192" s="67">
        <v>2813</v>
      </c>
      <c r="F192" s="21"/>
      <c r="G192" s="34">
        <f>E192+F192</f>
        <v>2813</v>
      </c>
      <c r="H192" s="34">
        <v>3750</v>
      </c>
      <c r="I192" s="4"/>
    </row>
    <row r="193" spans="2:9" x14ac:dyDescent="0.25">
      <c r="B193" s="15" t="s">
        <v>12</v>
      </c>
      <c r="C193" s="18" t="s">
        <v>161</v>
      </c>
      <c r="D193" s="48">
        <v>500</v>
      </c>
      <c r="E193" s="34">
        <f t="shared" ref="E193:H193" si="62">E194</f>
        <v>0</v>
      </c>
      <c r="F193" s="34">
        <f t="shared" si="62"/>
        <v>0</v>
      </c>
      <c r="G193" s="34">
        <f t="shared" si="62"/>
        <v>0</v>
      </c>
      <c r="H193" s="34">
        <f t="shared" si="62"/>
        <v>0</v>
      </c>
      <c r="I193" s="4"/>
    </row>
    <row r="194" spans="2:9" x14ac:dyDescent="0.25">
      <c r="B194" s="16" t="s">
        <v>11</v>
      </c>
      <c r="C194" s="18" t="s">
        <v>161</v>
      </c>
      <c r="D194" s="48">
        <v>540</v>
      </c>
      <c r="E194" s="34"/>
      <c r="F194" s="21"/>
      <c r="G194" s="34">
        <f>E194+F194</f>
        <v>0</v>
      </c>
      <c r="H194" s="34"/>
      <c r="I194" s="4"/>
    </row>
    <row r="195" spans="2:9" ht="48" x14ac:dyDescent="0.25">
      <c r="B195" s="16" t="s">
        <v>39</v>
      </c>
      <c r="C195" s="18" t="s">
        <v>162</v>
      </c>
      <c r="D195" s="20"/>
      <c r="E195" s="21">
        <f t="shared" ref="E195:F195" si="63">E196+E198</f>
        <v>0</v>
      </c>
      <c r="F195" s="21">
        <f t="shared" si="63"/>
        <v>0</v>
      </c>
      <c r="G195" s="21">
        <f>G196+G198</f>
        <v>0</v>
      </c>
      <c r="H195" s="21">
        <f t="shared" ref="H195" si="64">H196+H198</f>
        <v>0</v>
      </c>
      <c r="I195" s="4"/>
    </row>
    <row r="196" spans="2:9" ht="24" x14ac:dyDescent="0.25">
      <c r="B196" s="16" t="s">
        <v>24</v>
      </c>
      <c r="C196" s="18" t="s">
        <v>162</v>
      </c>
      <c r="D196" s="48">
        <v>200</v>
      </c>
      <c r="E196" s="21">
        <f t="shared" ref="E196:H196" si="65">E197</f>
        <v>0</v>
      </c>
      <c r="F196" s="21">
        <f t="shared" si="65"/>
        <v>0</v>
      </c>
      <c r="G196" s="21">
        <f t="shared" si="65"/>
        <v>0</v>
      </c>
      <c r="H196" s="21">
        <f t="shared" si="65"/>
        <v>0</v>
      </c>
      <c r="I196" s="4"/>
    </row>
    <row r="197" spans="2:9" ht="24" x14ac:dyDescent="0.25">
      <c r="B197" s="16" t="s">
        <v>1</v>
      </c>
      <c r="C197" s="18" t="s">
        <v>162</v>
      </c>
      <c r="D197" s="48">
        <v>240</v>
      </c>
      <c r="E197" s="21"/>
      <c r="F197" s="21"/>
      <c r="G197" s="34">
        <f>E197+F197</f>
        <v>0</v>
      </c>
      <c r="H197" s="21"/>
      <c r="I197" s="4"/>
    </row>
    <row r="198" spans="2:9" x14ac:dyDescent="0.25">
      <c r="B198" s="15" t="s">
        <v>12</v>
      </c>
      <c r="C198" s="18" t="s">
        <v>162</v>
      </c>
      <c r="D198" s="48">
        <v>500</v>
      </c>
      <c r="E198" s="21">
        <f t="shared" ref="E198:H198" si="66">E199</f>
        <v>0</v>
      </c>
      <c r="F198" s="21">
        <f t="shared" si="66"/>
        <v>0</v>
      </c>
      <c r="G198" s="21">
        <f t="shared" si="66"/>
        <v>0</v>
      </c>
      <c r="H198" s="21">
        <f t="shared" si="66"/>
        <v>0</v>
      </c>
      <c r="I198" s="4"/>
    </row>
    <row r="199" spans="2:9" x14ac:dyDescent="0.25">
      <c r="B199" s="16" t="s">
        <v>11</v>
      </c>
      <c r="C199" s="18" t="s">
        <v>162</v>
      </c>
      <c r="D199" s="48">
        <v>540</v>
      </c>
      <c r="E199" s="21"/>
      <c r="F199" s="21"/>
      <c r="G199" s="34">
        <f>E199+F199</f>
        <v>0</v>
      </c>
      <c r="H199" s="21"/>
      <c r="I199" s="4"/>
    </row>
    <row r="200" spans="2:9" ht="48" x14ac:dyDescent="0.25">
      <c r="B200" s="15" t="s">
        <v>164</v>
      </c>
      <c r="C200" s="18" t="s">
        <v>163</v>
      </c>
      <c r="D200" s="20"/>
      <c r="E200" s="34">
        <f t="shared" ref="E200:F200" si="67">E201+E203</f>
        <v>0</v>
      </c>
      <c r="F200" s="34">
        <f t="shared" si="67"/>
        <v>0</v>
      </c>
      <c r="G200" s="34">
        <f>G201+G203</f>
        <v>0</v>
      </c>
      <c r="H200" s="34">
        <f t="shared" ref="H200" si="68">H201+H203</f>
        <v>0</v>
      </c>
      <c r="I200" s="4"/>
    </row>
    <row r="201" spans="2:9" ht="24" x14ac:dyDescent="0.25">
      <c r="B201" s="16" t="s">
        <v>24</v>
      </c>
      <c r="C201" s="18" t="s">
        <v>163</v>
      </c>
      <c r="D201" s="48">
        <v>200</v>
      </c>
      <c r="E201" s="34">
        <f t="shared" ref="E201:H201" si="69">E202</f>
        <v>0</v>
      </c>
      <c r="F201" s="34">
        <f t="shared" si="69"/>
        <v>0</v>
      </c>
      <c r="G201" s="34">
        <f t="shared" si="69"/>
        <v>0</v>
      </c>
      <c r="H201" s="34">
        <f t="shared" si="69"/>
        <v>0</v>
      </c>
      <c r="I201" s="4"/>
    </row>
    <row r="202" spans="2:9" ht="24" x14ac:dyDescent="0.25">
      <c r="B202" s="16" t="s">
        <v>1</v>
      </c>
      <c r="C202" s="18" t="s">
        <v>163</v>
      </c>
      <c r="D202" s="48">
        <v>240</v>
      </c>
      <c r="E202" s="34"/>
      <c r="F202" s="21"/>
      <c r="G202" s="34">
        <f>E202+F202</f>
        <v>0</v>
      </c>
      <c r="H202" s="34"/>
      <c r="I202" s="4"/>
    </row>
    <row r="203" spans="2:9" x14ac:dyDescent="0.25">
      <c r="B203" s="15" t="s">
        <v>12</v>
      </c>
      <c r="C203" s="18" t="s">
        <v>163</v>
      </c>
      <c r="D203" s="48">
        <v>500</v>
      </c>
      <c r="E203" s="34">
        <f t="shared" ref="E203:H203" si="70">E204</f>
        <v>0</v>
      </c>
      <c r="F203" s="34">
        <f t="shared" si="70"/>
        <v>0</v>
      </c>
      <c r="G203" s="34">
        <f t="shared" si="70"/>
        <v>0</v>
      </c>
      <c r="H203" s="34">
        <f t="shared" si="70"/>
        <v>0</v>
      </c>
      <c r="I203" s="4"/>
    </row>
    <row r="204" spans="2:9" x14ac:dyDescent="0.25">
      <c r="B204" s="16" t="s">
        <v>11</v>
      </c>
      <c r="C204" s="18" t="s">
        <v>163</v>
      </c>
      <c r="D204" s="48">
        <v>540</v>
      </c>
      <c r="E204" s="34"/>
      <c r="F204" s="21"/>
      <c r="G204" s="34">
        <f>E204+F204</f>
        <v>0</v>
      </c>
      <c r="H204" s="34"/>
      <c r="I204" s="4"/>
    </row>
    <row r="205" spans="2:9" ht="36" x14ac:dyDescent="0.25">
      <c r="B205" s="16" t="s">
        <v>95</v>
      </c>
      <c r="C205" s="18" t="s">
        <v>165</v>
      </c>
      <c r="D205" s="20"/>
      <c r="E205" s="21">
        <f t="shared" ref="E205:F205" si="71">E206+E208</f>
        <v>1606.7</v>
      </c>
      <c r="F205" s="21">
        <f t="shared" si="71"/>
        <v>0</v>
      </c>
      <c r="G205" s="21">
        <f>G206+G208</f>
        <v>1606.7</v>
      </c>
      <c r="H205" s="21">
        <f t="shared" ref="H205" si="72">H206+H208</f>
        <v>0</v>
      </c>
      <c r="I205" s="4"/>
    </row>
    <row r="206" spans="2:9" ht="24" x14ac:dyDescent="0.25">
      <c r="B206" s="16" t="s">
        <v>24</v>
      </c>
      <c r="C206" s="18" t="s">
        <v>165</v>
      </c>
      <c r="D206" s="48">
        <v>200</v>
      </c>
      <c r="E206" s="21">
        <f t="shared" ref="E206:H206" si="73">E207</f>
        <v>0</v>
      </c>
      <c r="F206" s="21">
        <f t="shared" si="73"/>
        <v>0</v>
      </c>
      <c r="G206" s="21">
        <f t="shared" si="73"/>
        <v>0</v>
      </c>
      <c r="H206" s="21">
        <f t="shared" si="73"/>
        <v>0</v>
      </c>
      <c r="I206" s="4"/>
    </row>
    <row r="207" spans="2:9" ht="24" x14ac:dyDescent="0.25">
      <c r="B207" s="16" t="s">
        <v>1</v>
      </c>
      <c r="C207" s="18" t="s">
        <v>165</v>
      </c>
      <c r="D207" s="48">
        <v>240</v>
      </c>
      <c r="E207" s="21"/>
      <c r="F207" s="21"/>
      <c r="G207" s="34">
        <f>E207+F207</f>
        <v>0</v>
      </c>
      <c r="H207" s="21"/>
      <c r="I207" s="4"/>
    </row>
    <row r="208" spans="2:9" x14ac:dyDescent="0.25">
      <c r="B208" s="15" t="s">
        <v>12</v>
      </c>
      <c r="C208" s="18" t="s">
        <v>165</v>
      </c>
      <c r="D208" s="48">
        <v>500</v>
      </c>
      <c r="E208" s="34">
        <f t="shared" ref="E208:H208" si="74">E209</f>
        <v>1606.7</v>
      </c>
      <c r="F208" s="34">
        <f t="shared" si="74"/>
        <v>0</v>
      </c>
      <c r="G208" s="34">
        <f t="shared" si="74"/>
        <v>1606.7</v>
      </c>
      <c r="H208" s="34">
        <f t="shared" si="74"/>
        <v>0</v>
      </c>
      <c r="I208" s="4"/>
    </row>
    <row r="209" spans="2:9" x14ac:dyDescent="0.25">
      <c r="B209" s="16" t="s">
        <v>11</v>
      </c>
      <c r="C209" s="18" t="s">
        <v>165</v>
      </c>
      <c r="D209" s="48">
        <v>540</v>
      </c>
      <c r="E209" s="34">
        <v>1606.7</v>
      </c>
      <c r="F209" s="46"/>
      <c r="G209" s="34">
        <f>E209+F209</f>
        <v>1606.7</v>
      </c>
      <c r="H209" s="34"/>
      <c r="I209" s="4"/>
    </row>
    <row r="210" spans="2:9" x14ac:dyDescent="0.25">
      <c r="B210" s="15" t="s">
        <v>57</v>
      </c>
      <c r="C210" s="18" t="s">
        <v>166</v>
      </c>
      <c r="D210" s="20"/>
      <c r="E210" s="34">
        <f t="shared" ref="E210:F210" si="75">E211+E213</f>
        <v>3150</v>
      </c>
      <c r="F210" s="34">
        <f t="shared" si="75"/>
        <v>0</v>
      </c>
      <c r="G210" s="34">
        <f>G211+G213</f>
        <v>3150</v>
      </c>
      <c r="H210" s="34">
        <f t="shared" ref="H210" si="76">H211+H213</f>
        <v>3150</v>
      </c>
      <c r="I210" s="4"/>
    </row>
    <row r="211" spans="2:9" ht="24" x14ac:dyDescent="0.25">
      <c r="B211" s="16" t="s">
        <v>24</v>
      </c>
      <c r="C211" s="18" t="s">
        <v>166</v>
      </c>
      <c r="D211" s="48">
        <v>200</v>
      </c>
      <c r="E211" s="21">
        <f t="shared" ref="E211:H211" si="77">E212</f>
        <v>3000</v>
      </c>
      <c r="F211" s="21">
        <f t="shared" si="77"/>
        <v>0</v>
      </c>
      <c r="G211" s="21">
        <f>G212</f>
        <v>3000</v>
      </c>
      <c r="H211" s="21">
        <f t="shared" si="77"/>
        <v>3000</v>
      </c>
      <c r="I211" s="4"/>
    </row>
    <row r="212" spans="2:9" ht="24" x14ac:dyDescent="0.25">
      <c r="B212" s="16" t="s">
        <v>1</v>
      </c>
      <c r="C212" s="18" t="s">
        <v>166</v>
      </c>
      <c r="D212" s="48">
        <v>240</v>
      </c>
      <c r="E212" s="21">
        <v>3000</v>
      </c>
      <c r="F212" s="21"/>
      <c r="G212" s="34">
        <f>E212+F212</f>
        <v>3000</v>
      </c>
      <c r="H212" s="21">
        <v>3000</v>
      </c>
      <c r="I212" s="4"/>
    </row>
    <row r="213" spans="2:9" x14ac:dyDescent="0.25">
      <c r="B213" s="16" t="s">
        <v>7</v>
      </c>
      <c r="C213" s="18" t="s">
        <v>166</v>
      </c>
      <c r="D213" s="48">
        <v>800</v>
      </c>
      <c r="E213" s="34">
        <f t="shared" ref="E213:H213" si="78">E214</f>
        <v>150</v>
      </c>
      <c r="F213" s="34">
        <f t="shared" si="78"/>
        <v>0</v>
      </c>
      <c r="G213" s="34">
        <f>G214</f>
        <v>150</v>
      </c>
      <c r="H213" s="34">
        <f t="shared" si="78"/>
        <v>150</v>
      </c>
      <c r="I213" s="4"/>
    </row>
    <row r="214" spans="2:9" ht="36" x14ac:dyDescent="0.25">
      <c r="B214" s="16" t="s">
        <v>25</v>
      </c>
      <c r="C214" s="18" t="s">
        <v>166</v>
      </c>
      <c r="D214" s="48">
        <v>810</v>
      </c>
      <c r="E214" s="34">
        <v>150</v>
      </c>
      <c r="F214" s="34"/>
      <c r="G214" s="34">
        <f>E214+F214</f>
        <v>150</v>
      </c>
      <c r="H214" s="34">
        <v>150</v>
      </c>
      <c r="I214" s="4"/>
    </row>
    <row r="215" spans="2:9" ht="24" x14ac:dyDescent="0.25">
      <c r="B215" s="54" t="s">
        <v>167</v>
      </c>
      <c r="C215" s="18" t="s">
        <v>168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34">
        <f>H216</f>
        <v>0</v>
      </c>
      <c r="I215" s="4"/>
    </row>
    <row r="216" spans="2:9" x14ac:dyDescent="0.25">
      <c r="B216" s="54" t="s">
        <v>57</v>
      </c>
      <c r="C216" s="18" t="s">
        <v>169</v>
      </c>
      <c r="D216" s="20"/>
      <c r="E216" s="34">
        <f t="shared" ref="E216:F216" si="79">E217+E219</f>
        <v>0</v>
      </c>
      <c r="F216" s="34">
        <f t="shared" si="79"/>
        <v>0</v>
      </c>
      <c r="G216" s="34">
        <f>G217+G219</f>
        <v>0</v>
      </c>
      <c r="H216" s="34">
        <f t="shared" ref="H216" si="80">H217+H219</f>
        <v>0</v>
      </c>
      <c r="I216" s="4"/>
    </row>
    <row r="217" spans="2:9" ht="24" x14ac:dyDescent="0.25">
      <c r="B217" s="50" t="s">
        <v>24</v>
      </c>
      <c r="C217" s="18" t="s">
        <v>169</v>
      </c>
      <c r="D217" s="48">
        <v>200</v>
      </c>
      <c r="E217" s="21">
        <f t="shared" ref="E217:H217" si="81">E218</f>
        <v>0</v>
      </c>
      <c r="F217" s="21">
        <f t="shared" si="81"/>
        <v>0</v>
      </c>
      <c r="G217" s="21">
        <f>G218</f>
        <v>0</v>
      </c>
      <c r="H217" s="21">
        <f t="shared" si="81"/>
        <v>0</v>
      </c>
      <c r="I217" s="4"/>
    </row>
    <row r="218" spans="2:9" ht="24" x14ac:dyDescent="0.25">
      <c r="B218" s="50" t="s">
        <v>1</v>
      </c>
      <c r="C218" s="18" t="s">
        <v>169</v>
      </c>
      <c r="D218" s="48">
        <v>240</v>
      </c>
      <c r="E218" s="21"/>
      <c r="F218" s="21"/>
      <c r="G218" s="34">
        <f>E218+F218</f>
        <v>0</v>
      </c>
      <c r="H218" s="21"/>
      <c r="I218" s="4"/>
    </row>
    <row r="219" spans="2:9" x14ac:dyDescent="0.25">
      <c r="B219" s="15" t="s">
        <v>12</v>
      </c>
      <c r="C219" s="47" t="s">
        <v>169</v>
      </c>
      <c r="D219" s="48">
        <v>500</v>
      </c>
      <c r="E219" s="34">
        <f t="shared" ref="E219:H219" si="82">E220</f>
        <v>0</v>
      </c>
      <c r="F219" s="34">
        <f t="shared" si="82"/>
        <v>0</v>
      </c>
      <c r="G219" s="34">
        <f t="shared" si="82"/>
        <v>0</v>
      </c>
      <c r="H219" s="34">
        <f t="shared" si="82"/>
        <v>0</v>
      </c>
      <c r="I219" s="4"/>
    </row>
    <row r="220" spans="2:9" x14ac:dyDescent="0.25">
      <c r="B220" s="16" t="s">
        <v>11</v>
      </c>
      <c r="C220" s="47" t="s">
        <v>169</v>
      </c>
      <c r="D220" s="48">
        <v>540</v>
      </c>
      <c r="E220" s="34"/>
      <c r="F220" s="46"/>
      <c r="G220" s="34">
        <f>E220+F220</f>
        <v>0</v>
      </c>
      <c r="H220" s="34"/>
      <c r="I220" s="4"/>
    </row>
    <row r="221" spans="2:9" x14ac:dyDescent="0.25">
      <c r="B221" s="64" t="s">
        <v>171</v>
      </c>
      <c r="C221" s="60" t="s">
        <v>170</v>
      </c>
      <c r="D221" s="20"/>
      <c r="E221" s="69">
        <f>E222+E230</f>
        <v>22321.5</v>
      </c>
      <c r="F221" s="34" t="e">
        <f>F230+#REF!</f>
        <v>#REF!</v>
      </c>
      <c r="G221" s="34" t="e">
        <f>G230+#REF!</f>
        <v>#REF!</v>
      </c>
      <c r="H221" s="69">
        <f>H222+H230</f>
        <v>22896.2</v>
      </c>
      <c r="I221" s="4"/>
    </row>
    <row r="222" spans="2:9" ht="24" x14ac:dyDescent="0.25">
      <c r="B222" s="65" t="s">
        <v>173</v>
      </c>
      <c r="C222" s="40" t="s">
        <v>172</v>
      </c>
      <c r="D222" s="20"/>
      <c r="E222" s="34">
        <f t="shared" ref="E222:F223" si="83">E224+E227</f>
        <v>0</v>
      </c>
      <c r="F222" s="34">
        <f t="shared" si="83"/>
        <v>0</v>
      </c>
      <c r="G222" s="34">
        <f>G224+G227</f>
        <v>0</v>
      </c>
      <c r="H222" s="34">
        <f t="shared" ref="H222" si="84">H224+H227</f>
        <v>0</v>
      </c>
      <c r="I222" s="4"/>
    </row>
    <row r="223" spans="2:9" x14ac:dyDescent="0.25">
      <c r="B223" s="38" t="s">
        <v>175</v>
      </c>
      <c r="C223" s="40" t="s">
        <v>174</v>
      </c>
      <c r="D223" s="20"/>
      <c r="E223" s="34">
        <f t="shared" si="83"/>
        <v>0</v>
      </c>
      <c r="F223" s="34">
        <f t="shared" si="83"/>
        <v>0</v>
      </c>
      <c r="G223" s="34">
        <f>G225+G228</f>
        <v>0</v>
      </c>
      <c r="H223" s="34">
        <f t="shared" ref="H223" si="85">H225+H228</f>
        <v>0</v>
      </c>
      <c r="I223" s="4"/>
    </row>
    <row r="224" spans="2:9" ht="24" x14ac:dyDescent="0.25">
      <c r="B224" s="38" t="s">
        <v>177</v>
      </c>
      <c r="C224" s="40" t="s">
        <v>176</v>
      </c>
      <c r="D224" s="20"/>
      <c r="E224" s="34">
        <f t="shared" ref="E224:H225" si="86">E225</f>
        <v>0</v>
      </c>
      <c r="F224" s="34">
        <f t="shared" si="86"/>
        <v>0</v>
      </c>
      <c r="G224" s="34">
        <f t="shared" si="86"/>
        <v>0</v>
      </c>
      <c r="H224" s="34">
        <f t="shared" si="86"/>
        <v>0</v>
      </c>
      <c r="I224" s="4"/>
    </row>
    <row r="225" spans="2:9" ht="24" x14ac:dyDescent="0.25">
      <c r="B225" s="16" t="s">
        <v>24</v>
      </c>
      <c r="C225" s="40" t="s">
        <v>176</v>
      </c>
      <c r="D225" s="48">
        <v>200</v>
      </c>
      <c r="E225" s="34">
        <f t="shared" si="86"/>
        <v>0</v>
      </c>
      <c r="F225" s="34">
        <f t="shared" si="86"/>
        <v>0</v>
      </c>
      <c r="G225" s="34">
        <f t="shared" si="86"/>
        <v>0</v>
      </c>
      <c r="H225" s="34">
        <f t="shared" si="86"/>
        <v>0</v>
      </c>
    </row>
    <row r="226" spans="2:9" ht="24" x14ac:dyDescent="0.25">
      <c r="B226" s="39" t="s">
        <v>1</v>
      </c>
      <c r="C226" s="40" t="s">
        <v>176</v>
      </c>
      <c r="D226" s="55">
        <v>240</v>
      </c>
      <c r="E226" s="34">
        <v>0</v>
      </c>
      <c r="F226" s="34"/>
      <c r="G226" s="34">
        <f>E226+F226</f>
        <v>0</v>
      </c>
      <c r="H226" s="34">
        <v>0</v>
      </c>
      <c r="I226" s="4"/>
    </row>
    <row r="227" spans="2:9" ht="24" x14ac:dyDescent="0.25">
      <c r="B227" s="39" t="s">
        <v>178</v>
      </c>
      <c r="C227" s="41" t="s">
        <v>216</v>
      </c>
      <c r="D227" s="20"/>
      <c r="E227" s="34">
        <f t="shared" ref="E227:H228" si="87">E228</f>
        <v>0</v>
      </c>
      <c r="F227" s="34">
        <f t="shared" si="87"/>
        <v>0</v>
      </c>
      <c r="G227" s="34">
        <f t="shared" si="87"/>
        <v>0</v>
      </c>
      <c r="H227" s="34">
        <f t="shared" si="87"/>
        <v>0</v>
      </c>
      <c r="I227" s="4"/>
    </row>
    <row r="228" spans="2:9" ht="24" x14ac:dyDescent="0.25">
      <c r="B228" s="16" t="s">
        <v>24</v>
      </c>
      <c r="C228" s="41" t="s">
        <v>216</v>
      </c>
      <c r="D228" s="48">
        <v>200</v>
      </c>
      <c r="E228" s="34">
        <f t="shared" si="87"/>
        <v>0</v>
      </c>
      <c r="F228" s="34">
        <f t="shared" si="87"/>
        <v>0</v>
      </c>
      <c r="G228" s="34">
        <f t="shared" si="87"/>
        <v>0</v>
      </c>
      <c r="H228" s="34">
        <f t="shared" si="87"/>
        <v>0</v>
      </c>
    </row>
    <row r="229" spans="2:9" ht="24" x14ac:dyDescent="0.25">
      <c r="B229" s="39" t="s">
        <v>1</v>
      </c>
      <c r="C229" s="41" t="s">
        <v>216</v>
      </c>
      <c r="D229" s="55">
        <v>240</v>
      </c>
      <c r="E229" s="34">
        <v>0</v>
      </c>
      <c r="F229" s="34"/>
      <c r="G229" s="34">
        <f>E229+F229</f>
        <v>0</v>
      </c>
      <c r="H229" s="34">
        <v>0</v>
      </c>
      <c r="I229" s="4"/>
    </row>
    <row r="230" spans="2:9" x14ac:dyDescent="0.25">
      <c r="B230" s="54" t="s">
        <v>180</v>
      </c>
      <c r="C230" s="18" t="s">
        <v>179</v>
      </c>
      <c r="D230" s="20"/>
      <c r="E230" s="34">
        <f>E231</f>
        <v>22321.5</v>
      </c>
      <c r="F230" s="34" t="e">
        <f>F231+#REF!+#REF!</f>
        <v>#REF!</v>
      </c>
      <c r="G230" s="34" t="e">
        <f>G231+#REF!+#REF!</f>
        <v>#REF!</v>
      </c>
      <c r="H230" s="34">
        <f>H231</f>
        <v>22896.2</v>
      </c>
      <c r="I230" s="4"/>
    </row>
    <row r="231" spans="2:9" ht="24" x14ac:dyDescent="0.25">
      <c r="B231" s="15" t="s">
        <v>83</v>
      </c>
      <c r="C231" s="18" t="s">
        <v>181</v>
      </c>
      <c r="D231" s="20"/>
      <c r="E231" s="34">
        <f>E232</f>
        <v>22321.5</v>
      </c>
      <c r="F231" s="34">
        <f>F232+F222</f>
        <v>0</v>
      </c>
      <c r="G231" s="34">
        <f>G232+G222</f>
        <v>22321.5</v>
      </c>
      <c r="H231" s="34">
        <f>H232</f>
        <v>22896.2</v>
      </c>
      <c r="I231" s="4"/>
    </row>
    <row r="232" spans="2:9" x14ac:dyDescent="0.25">
      <c r="B232" s="15" t="s">
        <v>84</v>
      </c>
      <c r="C232" s="18" t="s">
        <v>182</v>
      </c>
      <c r="D232" s="20"/>
      <c r="E232" s="34">
        <f>E233+E235+E237</f>
        <v>22321.5</v>
      </c>
      <c r="F232" s="34">
        <f t="shared" ref="F232" si="88">F233+F235</f>
        <v>0</v>
      </c>
      <c r="G232" s="34">
        <f>G233+G235</f>
        <v>22321.5</v>
      </c>
      <c r="H232" s="34">
        <f>H233+H235+H237</f>
        <v>22896.2</v>
      </c>
      <c r="I232" s="4"/>
    </row>
    <row r="233" spans="2:9" ht="36" x14ac:dyDescent="0.25">
      <c r="B233" s="16" t="s">
        <v>3</v>
      </c>
      <c r="C233" s="18" t="s">
        <v>182</v>
      </c>
      <c r="D233" s="48">
        <v>100</v>
      </c>
      <c r="E233" s="34">
        <f t="shared" ref="E233:H233" si="89">E234</f>
        <v>22321.5</v>
      </c>
      <c r="F233" s="34">
        <f t="shared" si="89"/>
        <v>0</v>
      </c>
      <c r="G233" s="34">
        <f>G234</f>
        <v>22321.5</v>
      </c>
      <c r="H233" s="34">
        <f t="shared" si="89"/>
        <v>22326.2</v>
      </c>
    </row>
    <row r="234" spans="2:9" x14ac:dyDescent="0.25">
      <c r="B234" s="16" t="s">
        <v>26</v>
      </c>
      <c r="C234" s="18" t="s">
        <v>182</v>
      </c>
      <c r="D234" s="48">
        <v>110</v>
      </c>
      <c r="E234" s="34">
        <v>22321.5</v>
      </c>
      <c r="F234" s="34"/>
      <c r="G234" s="34">
        <f>E234+F234</f>
        <v>22321.5</v>
      </c>
      <c r="H234" s="34">
        <v>22326.2</v>
      </c>
      <c r="I234" s="4"/>
    </row>
    <row r="235" spans="2:9" ht="24" x14ac:dyDescent="0.25">
      <c r="B235" s="16" t="s">
        <v>24</v>
      </c>
      <c r="C235" s="18" t="s">
        <v>182</v>
      </c>
      <c r="D235" s="48">
        <v>200</v>
      </c>
      <c r="E235" s="34">
        <f t="shared" ref="E235:H235" si="90">E236</f>
        <v>0</v>
      </c>
      <c r="F235" s="34">
        <f t="shared" si="90"/>
        <v>0</v>
      </c>
      <c r="G235" s="34">
        <f>G236</f>
        <v>0</v>
      </c>
      <c r="H235" s="34">
        <f t="shared" si="90"/>
        <v>570</v>
      </c>
      <c r="I235" s="4"/>
    </row>
    <row r="236" spans="2:9" ht="24" x14ac:dyDescent="0.25">
      <c r="B236" s="16" t="s">
        <v>1</v>
      </c>
      <c r="C236" s="18" t="s">
        <v>182</v>
      </c>
      <c r="D236" s="48">
        <v>240</v>
      </c>
      <c r="E236" s="34">
        <v>0</v>
      </c>
      <c r="F236" s="34"/>
      <c r="G236" s="34">
        <f>E236+F236</f>
        <v>0</v>
      </c>
      <c r="H236" s="34">
        <v>570</v>
      </c>
      <c r="I236" s="4"/>
    </row>
    <row r="237" spans="2:9" x14ac:dyDescent="0.25">
      <c r="B237" s="16" t="s">
        <v>7</v>
      </c>
      <c r="C237" s="18" t="s">
        <v>182</v>
      </c>
      <c r="D237" s="48">
        <v>800</v>
      </c>
      <c r="E237" s="34">
        <f t="shared" ref="E237:F237" si="91">E238+E239</f>
        <v>0</v>
      </c>
      <c r="F237" s="34">
        <f t="shared" si="91"/>
        <v>0</v>
      </c>
      <c r="G237" s="34">
        <f>G238+G239</f>
        <v>0</v>
      </c>
      <c r="H237" s="34">
        <f t="shared" ref="H237" si="92">H238+H239</f>
        <v>0</v>
      </c>
      <c r="I237" s="4"/>
    </row>
    <row r="238" spans="2:9" x14ac:dyDescent="0.25">
      <c r="B238" s="16" t="s">
        <v>27</v>
      </c>
      <c r="C238" s="18" t="s">
        <v>182</v>
      </c>
      <c r="D238" s="48">
        <v>830</v>
      </c>
      <c r="E238" s="21"/>
      <c r="F238" s="21"/>
      <c r="G238" s="34">
        <f>E238+F238</f>
        <v>0</v>
      </c>
      <c r="H238" s="21"/>
      <c r="I238" s="4"/>
    </row>
    <row r="239" spans="2:9" x14ac:dyDescent="0.25">
      <c r="B239" s="16" t="s">
        <v>6</v>
      </c>
      <c r="C239" s="18" t="s">
        <v>182</v>
      </c>
      <c r="D239" s="48">
        <v>850</v>
      </c>
      <c r="E239" s="34">
        <v>0</v>
      </c>
      <c r="F239" s="34"/>
      <c r="G239" s="34">
        <f>E239+F239</f>
        <v>0</v>
      </c>
      <c r="H239" s="34">
        <v>0</v>
      </c>
      <c r="I239" s="4"/>
    </row>
    <row r="240" spans="2:9" ht="24" x14ac:dyDescent="0.25">
      <c r="B240" s="62" t="s">
        <v>184</v>
      </c>
      <c r="C240" s="60" t="s">
        <v>183</v>
      </c>
      <c r="D240" s="20"/>
      <c r="E240" s="69">
        <f t="shared" ref="E240:H242" si="93">E241</f>
        <v>100</v>
      </c>
      <c r="F240" s="34">
        <f t="shared" si="93"/>
        <v>0</v>
      </c>
      <c r="G240" s="34">
        <f t="shared" si="93"/>
        <v>100</v>
      </c>
      <c r="H240" s="69">
        <f t="shared" si="93"/>
        <v>100</v>
      </c>
      <c r="I240" s="4"/>
    </row>
    <row r="241" spans="2:9" x14ac:dyDescent="0.25">
      <c r="B241" s="15" t="s">
        <v>180</v>
      </c>
      <c r="C241" s="18" t="s">
        <v>185</v>
      </c>
      <c r="D241" s="20"/>
      <c r="E241" s="34">
        <f t="shared" si="93"/>
        <v>100</v>
      </c>
      <c r="F241" s="34">
        <f t="shared" si="93"/>
        <v>0</v>
      </c>
      <c r="G241" s="34">
        <f t="shared" si="93"/>
        <v>100</v>
      </c>
      <c r="H241" s="34">
        <f t="shared" si="93"/>
        <v>100</v>
      </c>
      <c r="I241" s="4"/>
    </row>
    <row r="242" spans="2:9" ht="24" x14ac:dyDescent="0.25">
      <c r="B242" s="15" t="s">
        <v>186</v>
      </c>
      <c r="C242" s="18" t="s">
        <v>187</v>
      </c>
      <c r="D242" s="20"/>
      <c r="E242" s="34">
        <f t="shared" si="93"/>
        <v>100</v>
      </c>
      <c r="F242" s="34">
        <f t="shared" si="93"/>
        <v>0</v>
      </c>
      <c r="G242" s="34">
        <f t="shared" si="93"/>
        <v>100</v>
      </c>
      <c r="H242" s="34">
        <f t="shared" si="93"/>
        <v>100</v>
      </c>
      <c r="I242" s="4"/>
    </row>
    <row r="243" spans="2:9" x14ac:dyDescent="0.25">
      <c r="B243" s="15" t="s">
        <v>57</v>
      </c>
      <c r="C243" s="18" t="s">
        <v>188</v>
      </c>
      <c r="D243" s="37"/>
      <c r="E243" s="34">
        <f t="shared" ref="E243:F243" si="94">E244+E246</f>
        <v>100</v>
      </c>
      <c r="F243" s="34">
        <f t="shared" si="94"/>
        <v>0</v>
      </c>
      <c r="G243" s="34">
        <f>G244+G246</f>
        <v>100</v>
      </c>
      <c r="H243" s="34">
        <f t="shared" ref="H243" si="95">H244+H246</f>
        <v>100</v>
      </c>
      <c r="I243" s="4"/>
    </row>
    <row r="244" spans="2:9" ht="36" x14ac:dyDescent="0.25">
      <c r="B244" s="15" t="s">
        <v>3</v>
      </c>
      <c r="C244" s="18" t="s">
        <v>188</v>
      </c>
      <c r="D244" s="48">
        <v>100</v>
      </c>
      <c r="E244" s="34">
        <f t="shared" ref="E244:H244" si="96">E245</f>
        <v>100</v>
      </c>
      <c r="F244" s="34">
        <f t="shared" si="96"/>
        <v>0</v>
      </c>
      <c r="G244" s="34">
        <f>G245</f>
        <v>100</v>
      </c>
      <c r="H244" s="34">
        <f t="shared" si="96"/>
        <v>100</v>
      </c>
    </row>
    <row r="245" spans="2:9" x14ac:dyDescent="0.25">
      <c r="B245" s="16" t="s">
        <v>26</v>
      </c>
      <c r="C245" s="18" t="s">
        <v>188</v>
      </c>
      <c r="D245" s="56">
        <v>110</v>
      </c>
      <c r="E245" s="34">
        <v>100</v>
      </c>
      <c r="F245" s="34"/>
      <c r="G245" s="34">
        <f>E245+F245</f>
        <v>100</v>
      </c>
      <c r="H245" s="34">
        <v>100</v>
      </c>
      <c r="I245" s="4"/>
    </row>
    <row r="246" spans="2:9" ht="24" x14ac:dyDescent="0.25">
      <c r="B246" s="16" t="s">
        <v>24</v>
      </c>
      <c r="C246" s="18" t="s">
        <v>188</v>
      </c>
      <c r="D246" s="48">
        <v>200</v>
      </c>
      <c r="E246" s="34">
        <f t="shared" ref="E246:H246" si="97">E247</f>
        <v>0</v>
      </c>
      <c r="F246" s="34">
        <f t="shared" si="97"/>
        <v>0</v>
      </c>
      <c r="G246" s="34">
        <f>G247</f>
        <v>0</v>
      </c>
      <c r="H246" s="34">
        <f t="shared" si="97"/>
        <v>0</v>
      </c>
      <c r="I246" s="4"/>
    </row>
    <row r="247" spans="2:9" ht="24" x14ac:dyDescent="0.25">
      <c r="B247" s="16" t="s">
        <v>1</v>
      </c>
      <c r="C247" s="18" t="s">
        <v>188</v>
      </c>
      <c r="D247" s="48">
        <v>240</v>
      </c>
      <c r="E247" s="34"/>
      <c r="F247" s="34"/>
      <c r="G247" s="34">
        <f>E247+F247</f>
        <v>0</v>
      </c>
      <c r="H247" s="34"/>
      <c r="I247" s="4"/>
    </row>
    <row r="248" spans="2:9" x14ac:dyDescent="0.25">
      <c r="B248" s="62" t="s">
        <v>217</v>
      </c>
      <c r="C248" s="58" t="s">
        <v>189</v>
      </c>
      <c r="D248" s="20"/>
      <c r="E248" s="34">
        <f>E249+E253+E260</f>
        <v>3286.5</v>
      </c>
      <c r="F248" s="34" t="e">
        <f>F254+#REF!+F260+#REF!</f>
        <v>#REF!</v>
      </c>
      <c r="G248" s="34" t="e">
        <f>G254+#REF!+G260+#REF!</f>
        <v>#REF!</v>
      </c>
      <c r="H248" s="34">
        <f>H249+H253+H260</f>
        <v>6578.1</v>
      </c>
      <c r="I248" s="4"/>
    </row>
    <row r="249" spans="2:9" ht="24" x14ac:dyDescent="0.25">
      <c r="B249" s="68" t="s">
        <v>34</v>
      </c>
      <c r="C249" s="29" t="s">
        <v>190</v>
      </c>
      <c r="D249" s="20"/>
      <c r="E249" s="69">
        <f t="shared" ref="E249:H251" si="98">E250</f>
        <v>0</v>
      </c>
      <c r="F249" s="34">
        <f t="shared" si="98"/>
        <v>0</v>
      </c>
      <c r="G249" s="34">
        <f t="shared" si="98"/>
        <v>0</v>
      </c>
      <c r="H249" s="69">
        <f t="shared" si="98"/>
        <v>0</v>
      </c>
      <c r="I249" s="4"/>
    </row>
    <row r="250" spans="2:9" ht="33.75" customHeight="1" x14ac:dyDescent="0.25">
      <c r="B250" s="15" t="s">
        <v>95</v>
      </c>
      <c r="C250" s="29" t="s">
        <v>191</v>
      </c>
      <c r="D250" s="20"/>
      <c r="E250" s="34">
        <f t="shared" si="98"/>
        <v>0</v>
      </c>
      <c r="F250" s="34">
        <f t="shared" si="98"/>
        <v>0</v>
      </c>
      <c r="G250" s="34">
        <f t="shared" si="98"/>
        <v>0</v>
      </c>
      <c r="H250" s="34">
        <f t="shared" si="98"/>
        <v>0</v>
      </c>
      <c r="I250" s="4"/>
    </row>
    <row r="251" spans="2:9" x14ac:dyDescent="0.25">
      <c r="B251" s="15" t="s">
        <v>12</v>
      </c>
      <c r="C251" s="29" t="s">
        <v>218</v>
      </c>
      <c r="D251" s="48">
        <v>500</v>
      </c>
      <c r="E251" s="34">
        <f t="shared" si="98"/>
        <v>0</v>
      </c>
      <c r="F251" s="34">
        <f t="shared" si="98"/>
        <v>0</v>
      </c>
      <c r="G251" s="34">
        <f t="shared" si="98"/>
        <v>0</v>
      </c>
      <c r="H251" s="34">
        <f t="shared" si="98"/>
        <v>0</v>
      </c>
      <c r="I251" s="4"/>
    </row>
    <row r="252" spans="2:9" x14ac:dyDescent="0.25">
      <c r="B252" s="16" t="s">
        <v>11</v>
      </c>
      <c r="C252" s="29" t="s">
        <v>219</v>
      </c>
      <c r="D252" s="48">
        <v>540</v>
      </c>
      <c r="E252" s="34">
        <v>0</v>
      </c>
      <c r="F252" s="34"/>
      <c r="G252" s="34">
        <f>E252+F252</f>
        <v>0</v>
      </c>
      <c r="H252" s="34">
        <v>0</v>
      </c>
      <c r="I252" s="4"/>
    </row>
    <row r="253" spans="2:9" ht="24" x14ac:dyDescent="0.25">
      <c r="B253" s="50" t="s">
        <v>193</v>
      </c>
      <c r="C253" s="29" t="s">
        <v>192</v>
      </c>
      <c r="D253" s="20"/>
      <c r="E253" s="69">
        <f>E254+E257</f>
        <v>3286.5</v>
      </c>
      <c r="F253" s="34"/>
      <c r="G253" s="34"/>
      <c r="H253" s="69">
        <f>H254+H257</f>
        <v>6578.1</v>
      </c>
      <c r="I253" s="4"/>
    </row>
    <row r="254" spans="2:9" x14ac:dyDescent="0.25">
      <c r="B254" s="15" t="s">
        <v>195</v>
      </c>
      <c r="C254" s="18" t="s">
        <v>194</v>
      </c>
      <c r="D254" s="20"/>
      <c r="E254" s="21">
        <f>E255</f>
        <v>3286.5</v>
      </c>
      <c r="F254" s="21">
        <f t="shared" ref="F254:H254" si="99">F255</f>
        <v>0</v>
      </c>
      <c r="G254" s="21">
        <f t="shared" si="99"/>
        <v>0</v>
      </c>
      <c r="H254" s="21">
        <f t="shared" si="99"/>
        <v>6578.1</v>
      </c>
    </row>
    <row r="255" spans="2:9" x14ac:dyDescent="0.25">
      <c r="B255" s="27" t="s">
        <v>7</v>
      </c>
      <c r="C255" s="18" t="s">
        <v>194</v>
      </c>
      <c r="D255" s="48">
        <v>800</v>
      </c>
      <c r="E255" s="21">
        <f>E256</f>
        <v>3286.5</v>
      </c>
      <c r="F255" s="21">
        <v>0</v>
      </c>
      <c r="G255" s="21">
        <v>0</v>
      </c>
      <c r="H255" s="21">
        <f>H256</f>
        <v>6578.1</v>
      </c>
    </row>
    <row r="256" spans="2:9" x14ac:dyDescent="0.25">
      <c r="B256" s="16" t="s">
        <v>16</v>
      </c>
      <c r="C256" s="18" t="s">
        <v>194</v>
      </c>
      <c r="D256" s="48">
        <v>870</v>
      </c>
      <c r="E256" s="21">
        <v>3286.5</v>
      </c>
      <c r="F256" s="21"/>
      <c r="G256" s="34">
        <f>E256+F256</f>
        <v>3286.5</v>
      </c>
      <c r="H256" s="21">
        <v>6578.1</v>
      </c>
    </row>
    <row r="257" spans="2:9" ht="17.45" customHeight="1" x14ac:dyDescent="0.25">
      <c r="B257" s="15" t="s">
        <v>196</v>
      </c>
      <c r="C257" s="29" t="s">
        <v>197</v>
      </c>
      <c r="D257" s="20"/>
      <c r="E257" s="34">
        <f t="shared" ref="E257:H258" si="100">E258</f>
        <v>0</v>
      </c>
      <c r="F257" s="34">
        <f t="shared" si="100"/>
        <v>0</v>
      </c>
      <c r="G257" s="34">
        <f t="shared" si="100"/>
        <v>0</v>
      </c>
      <c r="H257" s="34">
        <f t="shared" si="100"/>
        <v>0</v>
      </c>
      <c r="I257" s="4"/>
    </row>
    <row r="258" spans="2:9" x14ac:dyDescent="0.25">
      <c r="B258" s="15" t="s">
        <v>7</v>
      </c>
      <c r="C258" s="29" t="s">
        <v>197</v>
      </c>
      <c r="D258" s="48">
        <v>800</v>
      </c>
      <c r="E258" s="34">
        <f t="shared" si="100"/>
        <v>0</v>
      </c>
      <c r="F258" s="34">
        <f t="shared" si="100"/>
        <v>0</v>
      </c>
      <c r="G258" s="34">
        <f t="shared" si="100"/>
        <v>0</v>
      </c>
      <c r="H258" s="34">
        <f t="shared" si="100"/>
        <v>0</v>
      </c>
      <c r="I258" s="4"/>
    </row>
    <row r="259" spans="2:9" x14ac:dyDescent="0.25">
      <c r="B259" s="16" t="s">
        <v>41</v>
      </c>
      <c r="C259" s="29" t="s">
        <v>197</v>
      </c>
      <c r="D259" s="48">
        <v>880</v>
      </c>
      <c r="E259" s="34">
        <v>0</v>
      </c>
      <c r="F259" s="34"/>
      <c r="G259" s="34">
        <f>E259+F259</f>
        <v>0</v>
      </c>
      <c r="H259" s="34">
        <v>0</v>
      </c>
      <c r="I259" s="4"/>
    </row>
    <row r="260" spans="2:9" ht="36" x14ac:dyDescent="0.25">
      <c r="B260" s="70" t="s">
        <v>200</v>
      </c>
      <c r="C260" s="29" t="s">
        <v>199</v>
      </c>
      <c r="D260" s="20"/>
      <c r="E260" s="34">
        <f t="shared" ref="E260:H260" si="101">E261</f>
        <v>0</v>
      </c>
      <c r="F260" s="34">
        <f t="shared" si="101"/>
        <v>0</v>
      </c>
      <c r="G260" s="34">
        <f>G261</f>
        <v>0</v>
      </c>
      <c r="H260" s="34">
        <f t="shared" si="101"/>
        <v>0</v>
      </c>
      <c r="I260" s="4"/>
    </row>
    <row r="261" spans="2:9" ht="24" x14ac:dyDescent="0.25">
      <c r="B261" s="15" t="s">
        <v>202</v>
      </c>
      <c r="C261" s="29" t="s">
        <v>201</v>
      </c>
      <c r="D261" s="20"/>
      <c r="E261" s="34">
        <f t="shared" ref="E261:F261" si="102">E262+E264</f>
        <v>0</v>
      </c>
      <c r="F261" s="34">
        <f t="shared" si="102"/>
        <v>0</v>
      </c>
      <c r="G261" s="34">
        <f>G262+G264</f>
        <v>0</v>
      </c>
      <c r="H261" s="34">
        <f t="shared" ref="H261" si="103">H262+H264</f>
        <v>0</v>
      </c>
      <c r="I261" s="4"/>
    </row>
    <row r="262" spans="2:9" ht="36" x14ac:dyDescent="0.25">
      <c r="B262" s="16" t="s">
        <v>3</v>
      </c>
      <c r="C262" s="29" t="s">
        <v>201</v>
      </c>
      <c r="D262" s="48">
        <v>100</v>
      </c>
      <c r="E262" s="34">
        <f t="shared" ref="E262:H262" si="104">E263</f>
        <v>0</v>
      </c>
      <c r="F262" s="34">
        <f t="shared" si="104"/>
        <v>0</v>
      </c>
      <c r="G262" s="34">
        <f>G263</f>
        <v>0</v>
      </c>
      <c r="H262" s="34">
        <f t="shared" si="104"/>
        <v>0</v>
      </c>
      <c r="I262" s="4"/>
    </row>
    <row r="263" spans="2:9" x14ac:dyDescent="0.25">
      <c r="B263" s="16" t="s">
        <v>2</v>
      </c>
      <c r="C263" s="29" t="s">
        <v>201</v>
      </c>
      <c r="D263" s="48">
        <v>120</v>
      </c>
      <c r="E263" s="34">
        <v>0</v>
      </c>
      <c r="F263" s="34"/>
      <c r="G263" s="34">
        <f>E263+F263</f>
        <v>0</v>
      </c>
      <c r="H263" s="34">
        <v>0</v>
      </c>
      <c r="I263" s="4"/>
    </row>
    <row r="264" spans="2:9" ht="24" x14ac:dyDescent="0.25">
      <c r="B264" s="16" t="s">
        <v>24</v>
      </c>
      <c r="C264" s="29" t="s">
        <v>201</v>
      </c>
      <c r="D264" s="48">
        <v>200</v>
      </c>
      <c r="E264" s="34">
        <f t="shared" ref="E264:H264" si="105">E265</f>
        <v>0</v>
      </c>
      <c r="F264" s="34">
        <f t="shared" si="105"/>
        <v>0</v>
      </c>
      <c r="G264" s="34">
        <f>G265</f>
        <v>0</v>
      </c>
      <c r="H264" s="34">
        <f t="shared" si="105"/>
        <v>0</v>
      </c>
      <c r="I264" s="4"/>
    </row>
    <row r="265" spans="2:9" ht="24" x14ac:dyDescent="0.25">
      <c r="B265" s="16" t="s">
        <v>1</v>
      </c>
      <c r="C265" s="29" t="s">
        <v>201</v>
      </c>
      <c r="D265" s="48">
        <v>240</v>
      </c>
      <c r="E265" s="34">
        <v>0</v>
      </c>
      <c r="F265" s="34"/>
      <c r="G265" s="34">
        <f>E265+F265</f>
        <v>0</v>
      </c>
      <c r="H265" s="34">
        <v>0</v>
      </c>
      <c r="I265" s="4"/>
    </row>
    <row r="266" spans="2:9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157831.1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35">
        <f>H14+H38+H52+H86+H99+H120+H136+H145+H167+H173+H221+H240+H248</f>
        <v>166367.30000000002</v>
      </c>
      <c r="I266" s="4"/>
    </row>
    <row r="267" spans="2:9" x14ac:dyDescent="0.25">
      <c r="E267" s="43">
        <v>116896.2</v>
      </c>
      <c r="F267" s="43">
        <v>116896.2</v>
      </c>
      <c r="G267" s="43">
        <v>144007.29999999999</v>
      </c>
      <c r="H267" s="43">
        <v>116896.2</v>
      </c>
    </row>
    <row r="268" spans="2:9" x14ac:dyDescent="0.25">
      <c r="E268" s="36">
        <v>157831.1</v>
      </c>
      <c r="H268" s="36">
        <v>166367.29999999999</v>
      </c>
    </row>
    <row r="269" spans="2:9" x14ac:dyDescent="0.25">
      <c r="E269" s="36">
        <f>E266-E268</f>
        <v>0</v>
      </c>
      <c r="H269" s="36">
        <f>H266-H268</f>
        <v>0</v>
      </c>
    </row>
  </sheetData>
  <autoFilter ref="A13:G269"/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прогр.2025-2026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2023-11-24T04:58:31Z</cp:lastPrinted>
  <dcterms:created xsi:type="dcterms:W3CDTF">2014-09-22T11:17:11Z</dcterms:created>
  <dcterms:modified xsi:type="dcterms:W3CDTF">2023-11-24T04:59:00Z</dcterms:modified>
</cp:coreProperties>
</file>